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JH\Desktop\圖書選購\"/>
    </mc:Choice>
  </mc:AlternateContent>
  <bookViews>
    <workbookView xWindow="0" yWindow="0" windowWidth="28800" windowHeight="11715"/>
  </bookViews>
  <sheets>
    <sheet name="正式書單" sheetId="1" r:id="rId1"/>
  </sheets>
  <definedNames>
    <definedName name="_xlnm.Print_Titles" localSheetId="0">正式書單!$3:$3</definedName>
  </definedNames>
  <calcPr calcId="152511"/>
</workbook>
</file>

<file path=xl/calcChain.xml><?xml version="1.0" encoding="utf-8"?>
<calcChain xmlns="http://schemas.openxmlformats.org/spreadsheetml/2006/main">
  <c r="I25" i="1" l="1"/>
  <c r="I110" i="1"/>
  <c r="I111" i="1"/>
  <c r="I109" i="1"/>
  <c r="I108" i="1"/>
  <c r="I70" i="1" l="1"/>
  <c r="I64" i="1"/>
  <c r="I65" i="1"/>
  <c r="I68" i="1"/>
  <c r="I19" i="1"/>
  <c r="I17" i="1"/>
  <c r="I18" i="1"/>
  <c r="I16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5" i="1" l="1"/>
  <c r="I6" i="1"/>
  <c r="I7" i="1"/>
  <c r="I8" i="1"/>
  <c r="I9" i="1"/>
  <c r="I10" i="1"/>
  <c r="I11" i="1"/>
  <c r="I12" i="1"/>
  <c r="I13" i="1"/>
  <c r="I14" i="1"/>
  <c r="I15" i="1"/>
  <c r="I21" i="1"/>
  <c r="I22" i="1"/>
  <c r="I23" i="1"/>
  <c r="I24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6" i="1"/>
  <c r="I67" i="1"/>
  <c r="I83" i="1"/>
  <c r="I84" i="1"/>
  <c r="I85" i="1"/>
  <c r="I86" i="1"/>
  <c r="I112" i="1"/>
  <c r="I4" i="1"/>
  <c r="I113" i="1" s="1"/>
  <c r="H113" i="1"/>
  <c r="G113" i="1" l="1"/>
</calcChain>
</file>

<file path=xl/sharedStrings.xml><?xml version="1.0" encoding="utf-8"?>
<sst xmlns="http://schemas.openxmlformats.org/spreadsheetml/2006/main" count="830" uniqueCount="373">
  <si>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</si>
  <si>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</si>
  <si>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</si>
  <si>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</si>
  <si>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</si>
  <si>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</si>
  <si>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</si>
  <si>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</si>
  <si>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</si>
  <si>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</si>
  <si>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</si>
  <si>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</si>
  <si>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</si>
  <si>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</si>
  <si>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</si>
  <si>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t>Where in the World Are You?</t>
    <phoneticPr fontId="1" type="noConversion"/>
  </si>
  <si>
    <t> Blohm, Judith M.</t>
  </si>
  <si>
    <t>Natl Book Network</t>
  </si>
  <si>
    <t>美國</t>
    <phoneticPr fontId="1" type="noConversion"/>
  </si>
  <si>
    <t>否</t>
    <phoneticPr fontId="1" type="noConversion"/>
  </si>
  <si>
    <t>Thank You for the Little Things</t>
    <phoneticPr fontId="1" type="noConversion"/>
  </si>
  <si>
    <t> Hart, Caryl</t>
  </si>
  <si>
    <t>Bloomsbury Publishing PLC</t>
  </si>
  <si>
    <t>The Thank You Letter</t>
    <phoneticPr fontId="1" type="noConversion"/>
  </si>
  <si>
    <t>Cabrera, Jane</t>
  </si>
  <si>
    <t>Holiday House</t>
  </si>
  <si>
    <t>Twelve Hats for Lena: A Book of Months</t>
    <phoneticPr fontId="1" type="noConversion"/>
  </si>
  <si>
    <t>Katz, Karen</t>
  </si>
  <si>
    <t>Margaret K. McElderry Books</t>
  </si>
  <si>
    <t>Welcome Flower Child: Every Child Is a Different Flower</t>
    <phoneticPr fontId="1" type="noConversion"/>
  </si>
  <si>
    <t> Barrager, Brigette</t>
  </si>
  <si>
    <t>Random House Books for Young Readers</t>
  </si>
  <si>
    <t>Chicken Soup With Rice: A Book of Months</t>
    <phoneticPr fontId="1" type="noConversion"/>
  </si>
  <si>
    <t>Sendak, Maurice</t>
  </si>
  <si>
    <t>HarperCollins</t>
  </si>
  <si>
    <t>What Is a Refugee?</t>
    <phoneticPr fontId="1" type="noConversion"/>
  </si>
  <si>
    <t>Gravel, Elise</t>
  </si>
  <si>
    <t>Schwartz &amp; Wade Books</t>
  </si>
  <si>
    <t>She Leads: The Elephant Matriarch</t>
    <phoneticPr fontId="1" type="noConversion"/>
  </si>
  <si>
    <t> Smalls, June</t>
  </si>
  <si>
    <t>Familius</t>
  </si>
  <si>
    <t>He Leads: Mountain Gorilla, the Gentle Giant</t>
    <phoneticPr fontId="1" type="noConversion"/>
  </si>
  <si>
    <t>Smalls, June</t>
  </si>
  <si>
    <t>Hello, Tiger!</t>
    <phoneticPr fontId="1" type="noConversion"/>
  </si>
  <si>
    <t> Boughton, Sam</t>
  </si>
  <si>
    <t>Templar Books</t>
  </si>
  <si>
    <t>Stone Angel</t>
    <phoneticPr fontId="1" type="noConversion"/>
  </si>
  <si>
    <t> Yolen, Jane/ Green, Katie May (ILT)</t>
  </si>
  <si>
    <t>Philomel Books</t>
  </si>
  <si>
    <t>Banksy Graffitied Walls and Wasn’t Sorry</t>
  </si>
  <si>
    <t>Gilberti, Fausto</t>
  </si>
  <si>
    <t>Phaidon Press</t>
  </si>
  <si>
    <t>否</t>
  </si>
  <si>
    <t>9781838662608</t>
    <phoneticPr fontId="1" type="noConversion"/>
  </si>
  <si>
    <t>沈世傑、吳高逸</t>
  </si>
  <si>
    <t>國立海洋生物博物館</t>
  </si>
  <si>
    <t>臺灣</t>
  </si>
  <si>
    <t>是</t>
  </si>
  <si>
    <t xml:space="preserve"> John M. Collins</t>
  </si>
  <si>
    <t>大家出版</t>
  </si>
  <si>
    <t>日本Newton Press</t>
  </si>
  <si>
    <t>人人出版</t>
  </si>
  <si>
    <t> X-Knowledge Co. Ltd.</t>
  </si>
  <si>
    <t>台灣東販</t>
  </si>
  <si>
    <t xml:space="preserve"> Young </t>
  </si>
  <si>
    <t>大智文化</t>
  </si>
  <si>
    <t xml:space="preserve"> 四方形大叔</t>
  </si>
  <si>
    <t>碁峰</t>
  </si>
  <si>
    <t xml:space="preserve">王立楨 </t>
  </si>
  <si>
    <t>遠流</t>
  </si>
  <si>
    <t xml:space="preserve"> 多明尼哥．羅倫佐</t>
  </si>
  <si>
    <t>世茂</t>
  </si>
  <si>
    <t>中村寬治</t>
  </si>
  <si>
    <t>晨星</t>
  </si>
  <si>
    <t xml:space="preserve"> 沈麗文</t>
  </si>
  <si>
    <t>卓志賢</t>
  </si>
  <si>
    <t>大塊文化</t>
  </si>
  <si>
    <t>數學真奇妙系列：世界與數學</t>
  </si>
  <si>
    <t>櫻井進 </t>
  </si>
  <si>
    <t> 小鯨 </t>
  </si>
  <si>
    <t>台灣</t>
  </si>
  <si>
    <t>李源順 </t>
  </si>
  <si>
    <t>五南 </t>
  </si>
  <si>
    <t>數學這樣學：國小數學感學習二年級</t>
  </si>
  <si>
    <t>跟著教授學數學！趣味數學</t>
  </si>
  <si>
    <t> 宋瓊珠 </t>
  </si>
  <si>
    <t>大心文創 </t>
  </si>
  <si>
    <t>跟著教授學數學！生活數學</t>
  </si>
  <si>
    <t>100個趣味一天的知識套書（二冊）：《100種地球爆笑生活指南》、《100個人類歷史上驚奇的一天》</t>
  </si>
  <si>
    <t>麥可．巴菲爾德 、 潔斯．布萊德利 </t>
  </si>
  <si>
    <t>漫遊者 </t>
  </si>
  <si>
    <t>用數學的語言看世界：一位博士爸爸送給女兒的數學之書，發現數學真正的趣味、價值與美</t>
  </si>
  <si>
    <t>大栗博司</t>
  </si>
  <si>
    <t>臉譜文化 </t>
  </si>
  <si>
    <t>塗鴉學數學：以三角形打造城市、用骰子來理解經濟危機、玩井字遊戲學策略思考，24堂建構邏輯思維、貫通幾何學、破解機率陷阱、弄懂統計奧妙的數學課</t>
  </si>
  <si>
    <t>班．歐林</t>
  </si>
  <si>
    <t>一條線有多長？生活中意想不到的116個數學謎題</t>
  </si>
  <si>
    <t> 傑瑞米．溫德漢、羅勃．伊斯威 </t>
  </si>
  <si>
    <t> 臉譜文化</t>
  </si>
  <si>
    <t>生物世界的數學遊戲</t>
  </si>
  <si>
    <t>史都華 </t>
  </si>
  <si>
    <t>天下文化</t>
  </si>
  <si>
    <t>數學，這樣看才精采：李國偉的數學文化講堂</t>
  </si>
  <si>
    <t> 李國偉 </t>
  </si>
  <si>
    <t>伊莉莎白．波頓．崔維尼奧</t>
  </si>
  <si>
    <t xml:space="preserve">
字畝文化創意有限公司</t>
  </si>
  <si>
    <t>臺灣</t>
    <phoneticPr fontId="1" type="noConversion"/>
  </si>
  <si>
    <t>否</t>
    <phoneticPr fontId="1" type="noConversion"/>
  </si>
  <si>
    <t>所有溫柔都是你的隱喻</t>
    <phoneticPr fontId="1" type="noConversion"/>
  </si>
  <si>
    <t>不朽</t>
    <phoneticPr fontId="1" type="noConversion"/>
  </si>
  <si>
    <t>皇冠</t>
    <phoneticPr fontId="1" type="noConversion"/>
  </si>
  <si>
    <t>悅知文化</t>
    <phoneticPr fontId="1" type="noConversion"/>
  </si>
  <si>
    <t>我想做一個能在你的葬禮上描述你一生的人</t>
    <phoneticPr fontId="1" type="noConversion"/>
  </si>
  <si>
    <t>季羨林等</t>
    <phoneticPr fontId="1" type="noConversion"/>
  </si>
  <si>
    <t>中國致公出版社</t>
    <phoneticPr fontId="1" type="noConversion"/>
  </si>
  <si>
    <t>中國</t>
    <phoneticPr fontId="1" type="noConversion"/>
  </si>
  <si>
    <t>82年生的金智英</t>
    <phoneticPr fontId="1" type="noConversion"/>
  </si>
  <si>
    <t>趙南柱</t>
    <phoneticPr fontId="1" type="noConversion"/>
  </si>
  <si>
    <t>漫遊者文化</t>
    <phoneticPr fontId="1" type="noConversion"/>
  </si>
  <si>
    <t>討拍取暖詩心瘋：一本書讀懂經典古詩人</t>
    <phoneticPr fontId="1" type="noConversion"/>
  </si>
  <si>
    <t>大老振</t>
    <phoneticPr fontId="1" type="noConversion"/>
  </si>
  <si>
    <t>如何</t>
    <phoneticPr fontId="1" type="noConversion"/>
  </si>
  <si>
    <t>究竟</t>
    <phoneticPr fontId="1" type="noConversion"/>
  </si>
  <si>
    <t>故事學：學校沒教，你也要會的表達力</t>
  </si>
  <si>
    <t>歐陽立中</t>
    <phoneticPr fontId="1" type="noConversion"/>
  </si>
  <si>
    <t>國語日報</t>
    <phoneticPr fontId="1" type="noConversion"/>
  </si>
  <si>
    <t>厭世廢文觀止：英雄豪傑競靠腰，國文課本沒有教</t>
    <phoneticPr fontId="1" type="noConversion"/>
  </si>
  <si>
    <t>厭世國文老師</t>
    <phoneticPr fontId="1" type="noConversion"/>
  </si>
  <si>
    <t>蔡桑說怪：日本神話與靈界怪談，有時還有臺灣</t>
  </si>
  <si>
    <t>蔡亦竹</t>
    <phoneticPr fontId="1" type="noConversion"/>
  </si>
  <si>
    <t>圓神</t>
    <phoneticPr fontId="1" type="noConversion"/>
  </si>
  <si>
    <t>寫給海日汗的21封信</t>
  </si>
  <si>
    <t>席慕蓉</t>
  </si>
  <si>
    <t xml:space="preserve">圓神 </t>
  </si>
  <si>
    <t>致那些殺不死的浪漫</t>
  </si>
  <si>
    <t>溫如生</t>
  </si>
  <si>
    <t>皇冠</t>
  </si>
  <si>
    <t>凡人的告白書：第二十四屆臺大文學獎作品集</t>
  </si>
  <si>
    <t xml:space="preserve"> 劉正忠  </t>
  </si>
  <si>
    <t xml:space="preserve">國立臺灣大學出版中心 </t>
  </si>
  <si>
    <t>警察不拎GUN已抵達案件現場！</t>
  </si>
  <si>
    <t xml:space="preserve"> 不拎GUN</t>
  </si>
  <si>
    <t xml:space="preserve">台灣東販 </t>
  </si>
  <si>
    <t>帶殼的牡蠣是大人的心臟</t>
  </si>
  <si>
    <t>擬泥NINI</t>
    <phoneticPr fontId="1" type="noConversion"/>
  </si>
  <si>
    <t>北京聯合出版公司</t>
    <phoneticPr fontId="1" type="noConversion"/>
  </si>
  <si>
    <t>不可以いけない</t>
    <phoneticPr fontId="1" type="noConversion"/>
  </si>
  <si>
    <t>道尾秀介</t>
    <phoneticPr fontId="1" type="noConversion"/>
  </si>
  <si>
    <t>祈願的病歷表</t>
  </si>
  <si>
    <t>知念實希人</t>
    <phoneticPr fontId="1" type="noConversion"/>
  </si>
  <si>
    <t>春天出版社</t>
    <phoneticPr fontId="1" type="noConversion"/>
  </si>
  <si>
    <t>郭菁怡</t>
    <phoneticPr fontId="1" type="noConversion"/>
  </si>
  <si>
    <t>正中書局</t>
    <phoneticPr fontId="1" type="noConversion"/>
  </si>
  <si>
    <t>故事臺灣史1：10個翻轉臺灣的關鍵時刻</t>
  </si>
  <si>
    <t>文/故事，寫給所有人的歷史團隊 圖/慢熟工作室</t>
  </si>
  <si>
    <t>親子天下</t>
  </si>
  <si>
    <t>故事臺灣史2：22個改變臺灣的關鍵人物</t>
  </si>
  <si>
    <t>故事臺灣史3：20個奠基臺灣的關鍵地點</t>
  </si>
  <si>
    <t>故事臺灣史4：22個代表臺灣的關鍵事物</t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</si>
  <si>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</si>
  <si>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台灣</t>
    <phoneticPr fontId="1" type="noConversion"/>
  </si>
  <si>
    <t>9789860298994</t>
    <phoneticPr fontId="1" type="noConversion"/>
  </si>
  <si>
    <t>世界冠軍紙飛機：打破世界紀錄的紙飛機設計、飛行原理及調校技巧</t>
    <phoneticPr fontId="1" type="noConversion"/>
  </si>
  <si>
    <t>9789869534291</t>
    <phoneticPr fontId="1" type="noConversion"/>
  </si>
  <si>
    <t>飛行奧妙初探：解析飛機展翅翱翔的奧祕！</t>
    <phoneticPr fontId="1" type="noConversion"/>
  </si>
  <si>
    <t>9789864612833</t>
    <phoneticPr fontId="1" type="noConversion"/>
  </si>
  <si>
    <t>絕美展翅瞬間：鳥類飛行圖鑑</t>
    <phoneticPr fontId="1" type="noConversion"/>
  </si>
  <si>
    <t>9789869776783</t>
    <phoneticPr fontId="1" type="noConversion"/>
  </si>
  <si>
    <t>世界飛行動物 圖鑑大百科</t>
    <phoneticPr fontId="1" type="noConversion"/>
  </si>
  <si>
    <t>9789869728843</t>
  </si>
  <si>
    <t>超能力紙飛機：飛遠、飛久、飛快與花式特技飛行摺紙飛機大集合！</t>
    <phoneticPr fontId="1" type="noConversion"/>
  </si>
  <si>
    <t>9789865021863</t>
  </si>
  <si>
    <t>我們必須去：駕駛艙視角的飛行故事</t>
    <phoneticPr fontId="1" type="noConversion"/>
  </si>
  <si>
    <t>9789573289272</t>
  </si>
  <si>
    <t>彩色珍藏版達文西的飛行機器</t>
    <phoneticPr fontId="1" type="noConversion"/>
  </si>
  <si>
    <t>9789866363108</t>
  </si>
  <si>
    <t>飛機力學超入門：讓飛機飛上天的航空基礎工程學【圖解版】</t>
    <phoneticPr fontId="1" type="noConversion"/>
  </si>
  <si>
    <t>9789864431847</t>
  </si>
  <si>
    <t>黑貓中隊：七萬呎飛行紀事</t>
    <phoneticPr fontId="1" type="noConversion"/>
  </si>
  <si>
    <t>9789862131633</t>
  </si>
  <si>
    <t>9789570855494</t>
  </si>
  <si>
    <t>我們為什麼要讀書？為什麼要工作？</t>
  </si>
  <si>
    <t> 池上彰</t>
  </si>
  <si>
    <t>采實文化</t>
  </si>
  <si>
    <t>不藏私Q版漫畫完全教學：Q萌小可愛漫畫角色入門</t>
  </si>
  <si>
    <t>蔡蕙憶（橘子）</t>
    <phoneticPr fontId="1" type="noConversion"/>
  </si>
  <si>
    <t>漢欣</t>
  </si>
  <si>
    <t>台灣</t>
    <phoneticPr fontId="1" type="noConversion"/>
  </si>
  <si>
    <t>台灣</t>
    <phoneticPr fontId="1" type="noConversion"/>
  </si>
  <si>
    <t>沒有字的明信片</t>
  </si>
  <si>
    <t>小麥田</t>
  </si>
  <si>
    <t>注音練習</t>
  </si>
  <si>
    <t>林儀</t>
    <phoneticPr fontId="1" type="noConversion"/>
  </si>
  <si>
    <t>KIDO親子時堂</t>
  </si>
  <si>
    <t>9789576868030</t>
    <phoneticPr fontId="1" type="noConversion"/>
  </si>
  <si>
    <t>9789578544758</t>
    <phoneticPr fontId="1" type="noConversion"/>
  </si>
  <si>
    <t>9789865306878</t>
    <phoneticPr fontId="1" type="noConversion"/>
  </si>
  <si>
    <t>那一年在奶奶家（二版）</t>
  </si>
  <si>
    <t>文/瑞奇．派克 圖/六十九 譯/趙映雪</t>
  </si>
  <si>
    <t>東方出版社</t>
  </si>
  <si>
    <t>9789863382874</t>
  </si>
  <si>
    <t>世界少年文學必讀經典60：安妮的日記</t>
  </si>
  <si>
    <t>文/安妮．法蘭克 圖/奇亞子 譯/張翠萍</t>
  </si>
  <si>
    <t>9789863382669</t>
  </si>
  <si>
    <t>盛唐美學課：七種主題，教你做個唐朝文化人</t>
  </si>
  <si>
    <t> 蒲實, 丘濂</t>
  </si>
  <si>
    <t>時報出版</t>
  </si>
  <si>
    <t xml:space="preserve">高橋陽一作; 林志昌譯 </t>
  </si>
  <si>
    <t>東立</t>
  </si>
  <si>
    <t xml:space="preserve"> 9789572614969 (第1冊：平裝)</t>
  </si>
  <si>
    <t>原子習慣：細微改變帶來巨大成就的實證法則</t>
  </si>
  <si>
    <t xml:space="preserve"> James Clear</t>
  </si>
  <si>
    <t>方智</t>
  </si>
  <si>
    <t xml:space="preserve">療癒的飲食與斷食：新時代的個人營養學
</t>
  </si>
  <si>
    <t>楊定一</t>
  </si>
  <si>
    <t>天下生活</t>
  </si>
  <si>
    <t xml:space="preserve">卡片盒筆記: 最高效思考筆記術,德國教授超強秘技,促進寫作、學習與思考,使你洞見源源不斷,成為專家 </t>
  </si>
  <si>
    <t>申克.艾倫斯(Sönke Ahrens)</t>
  </si>
  <si>
    <t xml:space="preserve">主廚也想知道的美味密技: 4大工法、22堂實戰課程、40道應用食譜,烹調祕訣都在科學中 </t>
  </si>
  <si>
    <t>章致綱</t>
  </si>
  <si>
    <t xml:space="preserve">臺灣商務 </t>
  </si>
  <si>
    <t xml:space="preserve">蔣公廚房: 一生必學的100道經典家常菜 </t>
  </si>
  <si>
    <t>蔣偉文</t>
  </si>
  <si>
    <t>日日幸福事業</t>
  </si>
  <si>
    <t>破滅: 案簿錄.浮生. 卷二 </t>
  </si>
  <si>
    <t>護玄</t>
  </si>
  <si>
    <t>蓋亞文化</t>
  </si>
  <si>
    <t>回家：案簿錄．浮生 卷一</t>
  </si>
  <si>
    <t>遊戲人生72變：線上‧實體遊戲教學一本通</t>
  </si>
  <si>
    <t>莊越翔</t>
  </si>
  <si>
    <t>商周出版</t>
  </si>
  <si>
    <t>過度努力：每個「過度」，都是傷的證明</t>
  </si>
  <si>
    <t>周慕姿</t>
  </si>
  <si>
    <t>寶瓶文化</t>
  </si>
  <si>
    <t>辣媽Shania的快速晨烤麵包 </t>
  </si>
  <si>
    <t>辣媽Shania</t>
  </si>
  <si>
    <t>精誠資訊 </t>
  </si>
  <si>
    <t xml:space="preserve">基礎服裝製作(適用女裝丙級檢定) </t>
  </si>
  <si>
    <t xml:space="preserve">葉立誠, 邱玉慈編著 </t>
  </si>
  <si>
    <t xml:space="preserve">千華數位文化 </t>
  </si>
  <si>
    <t xml:space="preserve">五星級西餐廚藝課： 50道結合創意與經典的美味食譜 </t>
  </si>
  <si>
    <t>王維平</t>
  </si>
  <si>
    <t xml:space="preserve">簡單！基礎！馬上動手！初學者甜點食譜 </t>
  </si>
  <si>
    <t>sachi</t>
  </si>
  <si>
    <t xml:space="preserve">八方出版 </t>
  </si>
  <si>
    <t>橘子文化</t>
    <phoneticPr fontId="1" type="noConversion"/>
  </si>
  <si>
    <t>歐洲鈔票故事館（2版）</t>
  </si>
  <si>
    <t>莊銘國</t>
  </si>
  <si>
    <t>五南</t>
  </si>
  <si>
    <t>亞洲鈔票故事館(2版)</t>
  </si>
  <si>
    <t>美洲與大洋洲鈔票故事館</t>
  </si>
  <si>
    <t>莊銘國, 許啟發</t>
  </si>
  <si>
    <t>9789577637086</t>
    <phoneticPr fontId="1" type="noConversion"/>
  </si>
  <si>
    <t>9789571194127</t>
    <phoneticPr fontId="1" type="noConversion"/>
  </si>
  <si>
    <t>9789577632234</t>
    <phoneticPr fontId="1" type="noConversion"/>
  </si>
  <si>
    <t>故事許願機：你許一個願，我用一個真實人生故事回答你</t>
  </si>
  <si>
    <t>王蘭芬</t>
  </si>
  <si>
    <t>印刻</t>
  </si>
  <si>
    <t>這麼蠢的話 為什麼你會相信：別讓謠言擊垮你</t>
  </si>
  <si>
    <t>胡曉梅</t>
  </si>
  <si>
    <t>華夏</t>
  </si>
  <si>
    <t xml:space="preserve">            臺南市111學年度後壁區後壁國中圖書館圖書採購書單                   </t>
    <phoneticPr fontId="1" type="noConversion"/>
  </si>
  <si>
    <t>學校班級最高學生數(  20  )人</t>
    <phoneticPr fontId="1" type="noConversion"/>
  </si>
  <si>
    <t>生活科技這堂課：實作課程怎麼教、如何學，一本搞定！</t>
  </si>
  <si>
    <t> 趙珩宇</t>
  </si>
  <si>
    <t>9789573284734</t>
    <phoneticPr fontId="11" type="noConversion"/>
  </si>
  <si>
    <t>9789578544178</t>
    <phoneticPr fontId="11" type="noConversion"/>
  </si>
  <si>
    <t>台灣茶器（二版）</t>
  </si>
  <si>
    <t>吳德亮</t>
  </si>
  <si>
    <t>聯經出版公司</t>
  </si>
  <si>
    <t>9789570850024</t>
    <phoneticPr fontId="11" type="noConversion"/>
  </si>
  <si>
    <t>從零開始學木工：基礎到專業，最詳細的工具介紹＋環保家具DIY</t>
  </si>
  <si>
    <t> 禹尚延</t>
  </si>
  <si>
    <t>朱雀</t>
  </si>
  <si>
    <t>9789866029172</t>
    <phoneticPr fontId="11" type="noConversion"/>
  </si>
  <si>
    <t>陶藝徒手成型技法</t>
  </si>
  <si>
    <t> Jacqui Atkin</t>
  </si>
  <si>
    <t>視傳文化</t>
  </si>
  <si>
    <t>9789867652492</t>
    <phoneticPr fontId="11" type="noConversion"/>
  </si>
  <si>
    <t>陶藝手拉坯成型技法</t>
  </si>
  <si>
    <t>Mary Chappelhow</t>
  </si>
  <si>
    <t>9789867652799</t>
    <phoneticPr fontId="11" type="noConversion"/>
  </si>
  <si>
    <t>陶藝實踐100個關鍵重點：不可不知道製作陶器的基礎知識</t>
  </si>
  <si>
    <t>野田耕一</t>
  </si>
  <si>
    <t>北星</t>
  </si>
  <si>
    <t>9789579559096</t>
    <phoneticPr fontId="11" type="noConversion"/>
  </si>
  <si>
    <t>自駕車革命：改變人類生活、顛覆社會樣貌的科技創新</t>
  </si>
  <si>
    <t>經濟新潮社</t>
  </si>
  <si>
    <t>9789869708623</t>
    <phoneticPr fontId="11" type="noConversion"/>
  </si>
  <si>
    <t>中國人應知的茶道常識 (插圖本)</t>
  </si>
  <si>
    <t>華品文創 </t>
  </si>
  <si>
    <t>9789868780866</t>
    <phoneticPr fontId="11" type="noConversion"/>
  </si>
  <si>
    <t>資訊科技犯罪：資安戰爭開打！從心理測驗、交友軟體、廣告信&amp;假新聞到選舉操控，駭客如何入侵你的真實生活</t>
  </si>
  <si>
    <t> 傑夫．懷特</t>
  </si>
  <si>
    <t>墨刻 </t>
  </si>
  <si>
    <t>9789862896143</t>
    <phoneticPr fontId="11" type="noConversion"/>
  </si>
  <si>
    <t>台灣的茶園與茶館</t>
  </si>
  <si>
    <t> 吳德亮</t>
  </si>
  <si>
    <t>9789570838831</t>
    <phoneticPr fontId="11" type="noConversion"/>
  </si>
  <si>
    <t>茶‧百科</t>
  </si>
  <si>
    <t> 琳達‧蓋拉德 </t>
  </si>
  <si>
    <t>楓書坊 </t>
  </si>
  <si>
    <t>9789863772811</t>
    <phoneticPr fontId="11" type="noConversion"/>
  </si>
  <si>
    <t>簡約實用×輕鬆製作：北歐風木工家具DIY</t>
  </si>
  <si>
    <t>金正銀</t>
  </si>
  <si>
    <t>教育之友</t>
  </si>
  <si>
    <t>9789865783303</t>
    <phoneticPr fontId="11" type="noConversion"/>
  </si>
  <si>
    <t>勇闖工研院實驗室1：生活科技的祕密基地</t>
  </si>
  <si>
    <t> 劉詩媛</t>
  </si>
  <si>
    <t>幼獅文化</t>
  </si>
  <si>
    <t>9789864492572</t>
    <phoneticPr fontId="11" type="noConversion"/>
  </si>
  <si>
    <t>勇闖工研院實驗室2：未來世界建構中</t>
  </si>
  <si>
    <t>9789864492732</t>
    <phoneticPr fontId="11" type="noConversion"/>
  </si>
  <si>
    <t>寫給進入AI時代的小學生：AI人工智慧的祕密（1）AI是什麼？</t>
  </si>
  <si>
    <t>香山瑞恵</t>
  </si>
  <si>
    <t>小熊出版</t>
  </si>
  <si>
    <t>9786267224137</t>
    <phoneticPr fontId="11" type="noConversion"/>
  </si>
  <si>
    <t>寫給進入AI時代的小學生：AI人工智慧的祕密（2）AI與現代生活</t>
  </si>
  <si>
    <t>9786267224144</t>
    <phoneticPr fontId="11" type="noConversion"/>
  </si>
  <si>
    <t>寫給進入AI時代的小學生：AI人工智慧的祕密（3）AI與未來社會</t>
  </si>
  <si>
    <t>9786267224151</t>
    <phoneticPr fontId="11" type="noConversion"/>
  </si>
  <si>
    <t>生活科技，原來如此！：拆解孩子最好奇的家電、手機、3D列印機、太陽能、人造衛星……學習科學知識（新版）</t>
  </si>
  <si>
    <t>9789578640764</t>
    <phoneticPr fontId="11" type="noConversion"/>
  </si>
  <si>
    <t>小天下</t>
  </si>
  <si>
    <t>9789864799381</t>
    <phoneticPr fontId="11" type="noConversion"/>
  </si>
  <si>
    <t>木作家具解剖全書：超過100件經典家具，1300張完全圖解，美國、英國暢銷逾10年的木工家具製作聖經。</t>
  </si>
  <si>
    <t> 比爾‧希爾頓</t>
  </si>
  <si>
    <t>楓葉社文化</t>
  </si>
  <si>
    <t>9789863701903</t>
    <phoneticPr fontId="11" type="noConversion"/>
  </si>
  <si>
    <r>
      <t> </t>
    </r>
    <r>
      <rPr>
        <sz val="12"/>
        <color theme="1"/>
        <rFont val="新細明體"/>
        <family val="1"/>
        <charset val="136"/>
        <scheme val="minor"/>
      </rPr>
      <t>向田邦子, 角田光代</t>
    </r>
  </si>
  <si>
    <r>
      <t> </t>
    </r>
    <r>
      <rPr>
        <sz val="12"/>
        <color theme="1"/>
        <rFont val="新細明體"/>
        <family val="1"/>
        <charset val="136"/>
        <scheme val="minor"/>
      </rPr>
      <t>艾瑞克・H・查德勒, 張如芳／審定</t>
    </r>
    <phoneticPr fontId="11" type="noConversion"/>
  </si>
  <si>
    <r>
      <t>霍德．利普森</t>
    </r>
    <r>
      <rPr>
        <sz val="12"/>
        <color theme="1"/>
        <rFont val="新細明體"/>
        <family val="1"/>
        <charset val="136"/>
        <scheme val="minor"/>
      </rPr>
      <t>, 梅爾芭．柯曼</t>
    </r>
  </si>
  <si>
    <r>
      <t>李麗霞</t>
    </r>
    <r>
      <rPr>
        <sz val="12"/>
        <color theme="1"/>
        <rFont val="新細明體"/>
        <family val="1"/>
        <charset val="136"/>
        <scheme val="minor"/>
      </rPr>
      <t>, 張玲芝, 程艷斐, 陳茶鳳</t>
    </r>
  </si>
  <si>
    <r>
      <t> </t>
    </r>
    <r>
      <rPr>
        <sz val="12"/>
        <color theme="1"/>
        <rFont val="新細明體"/>
        <family val="1"/>
        <charset val="136"/>
        <scheme val="minor"/>
      </rPr>
      <t>約翰‧方頓, 羅伯‧比提</t>
    </r>
  </si>
  <si>
    <r>
      <t>喬艾爾‧樂博姆</t>
    </r>
    <r>
      <rPr>
        <sz val="12"/>
        <color theme="1"/>
        <rFont val="新細明體"/>
        <family val="1"/>
        <charset val="136"/>
        <scheme val="minor"/>
      </rPr>
      <t>, 克萊蒙‧樂博姆</t>
    </r>
  </si>
  <si>
    <t>The Sour Grape</t>
  </si>
  <si>
    <t> Jory John,Pete Oswald (ILT)</t>
  </si>
  <si>
    <t>9780063283800</t>
  </si>
  <si>
    <t>Will You Be My Friend?</t>
  </si>
  <si>
    <t> Ayto, Russell</t>
  </si>
  <si>
    <t>Andersen Press</t>
  </si>
  <si>
    <t>9781728438931</t>
  </si>
  <si>
    <t>The Boy, the Mole, the Fox and the Horse</t>
  </si>
  <si>
    <t> Charlie Mackesy</t>
  </si>
  <si>
    <t>HarperOne</t>
  </si>
  <si>
    <t>美國</t>
    <phoneticPr fontId="1" type="noConversion"/>
  </si>
  <si>
    <t>9780062976581</t>
  </si>
  <si>
    <t>畫家的祕密學徒</t>
    <phoneticPr fontId="1" type="noConversion"/>
  </si>
  <si>
    <t>月亮是夜晚唯一的光芒</t>
    <phoneticPr fontId="1" type="noConversion"/>
  </si>
  <si>
    <t>O</t>
    <phoneticPr fontId="1" type="noConversion"/>
  </si>
  <si>
    <t>足球小將翼(1-21)</t>
    <phoneticPr fontId="1" type="noConversion"/>
  </si>
  <si>
    <t>紙飛機STEAM實作飛行寶典（附贈立體紙飛機模型）</t>
    <phoneticPr fontId="1" type="noConversion"/>
  </si>
  <si>
    <t>數學這樣學：國小數學感學習三年級</t>
    <phoneticPr fontId="1" type="noConversion"/>
  </si>
  <si>
    <t>狀元字音字形全攻略［新修版］</t>
    <phoneticPr fontId="1" type="noConversion"/>
  </si>
  <si>
    <t>我的青春不要只有一坪大</t>
  </si>
  <si>
    <t>蔡正雄</t>
  </si>
  <si>
    <t>四也文化出版公司</t>
  </si>
  <si>
    <t>9789869914932</t>
  </si>
  <si>
    <t>破解！傳達的技倆：假新聞‧偽科學</t>
  </si>
  <si>
    <t> 市村均</t>
  </si>
  <si>
    <t>9789864491391</t>
  </si>
  <si>
    <t>默默（三版）</t>
  </si>
  <si>
    <t> 麥克安迪  追蹤作者</t>
  </si>
  <si>
    <t>遊目族  </t>
  </si>
  <si>
    <t>9789861900810</t>
  </si>
  <si>
    <t>中小學生經濟生活觀察日記：時間和金錢有限，學習做最好的選擇</t>
  </si>
  <si>
    <t>追蹤作者</t>
    <phoneticPr fontId="1" type="noConversion"/>
  </si>
  <si>
    <t>9789577518590</t>
  </si>
  <si>
    <t>國語日報  </t>
    <phoneticPr fontId="1" type="noConversion"/>
  </si>
  <si>
    <t>臺灣魚類圖鑑</t>
    <phoneticPr fontId="1" type="noConversion"/>
  </si>
  <si>
    <t>超圖解生活科技：250種現代機器運轉的祕密</t>
    <phoneticPr fontId="1" type="noConversion"/>
  </si>
  <si>
    <t>STEAM大腦科學好好玩：探索摸不到、看不到的嗅覺、視覺、聽覺、記憶，52個實驗Ｘ10大單元結合自然、生物與生活科技的跨領域學科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</si>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</sst>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1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PMingLiu"/>
      <family val="1"/>
      <charset val="136"/>
    </font>
    <font>
      <u/>
      <sz val="12"/>
      <color theme="10"/>
      <name val="PMingLiu"/>
      <family val="1"/>
      <charset val="136"/>
    </font>
    <font>
      <sz val="12"/>
      <color rgb="FF333333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u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left" vertical="center" wrapText="1"/>
    </xf>
    <xf numFmtId="0" fontId="0" fillId="0" borderId="1" xfId="8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0" fillId="0" borderId="1" xfId="8" applyFont="1" applyBorder="1" applyAlignment="1">
      <alignment horizontal="left" vertical="center" wrapText="1"/>
    </xf>
    <xf numFmtId="0" fontId="10" fillId="0" borderId="1" xfId="4" applyFont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4" applyNumberFormat="1" applyFont="1" applyFill="1" applyBorder="1" applyAlignment="1" applyProtection="1">
      <alignment horizontal="left" vertical="center" wrapText="1"/>
    </xf>
    <xf numFmtId="0" fontId="0" fillId="0" borderId="1" xfId="5" applyFont="1" applyBorder="1" applyAlignment="1">
      <alignment horizontal="left" vertical="center" wrapText="1"/>
    </xf>
    <xf numFmtId="0" fontId="0" fillId="0" borderId="1" xfId="4" applyFont="1" applyBorder="1" applyAlignment="1" applyProtection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0" fillId="0" borderId="1" xfId="8" applyFont="1" applyBorder="1" applyAlignment="1">
      <alignment horizontal="center" vertical="center"/>
    </xf>
    <xf numFmtId="0" fontId="0" fillId="0" borderId="1" xfId="8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38" fontId="0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49" fontId="0" fillId="0" borderId="1" xfId="8" applyNumberFormat="1" applyFont="1" applyBorder="1" applyAlignment="1">
      <alignment horizontal="center" vertical="center"/>
    </xf>
    <xf numFmtId="49" fontId="0" fillId="0" borderId="1" xfId="8" applyNumberFormat="1" applyFont="1" applyBorder="1" applyAlignment="1">
      <alignment horizontal="center" vertical="center" wrapText="1"/>
    </xf>
    <xf numFmtId="178" fontId="0" fillId="0" borderId="1" xfId="8" applyNumberFormat="1" applyFont="1" applyBorder="1" applyAlignment="1">
      <alignment horizontal="center" vertical="center" wrapText="1"/>
    </xf>
    <xf numFmtId="177" fontId="0" fillId="0" borderId="1" xfId="8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4" applyFont="1" applyBorder="1" applyAlignment="1" applyProtection="1">
      <alignment horizontal="left" vertical="center" wrapText="1"/>
    </xf>
    <xf numFmtId="0" fontId="5" fillId="0" borderId="1" xfId="4" applyFont="1" applyBorder="1" applyAlignment="1" applyProtection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9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</cellXfs>
  <cellStyles count="11">
    <cellStyle name="一般" xfId="0" builtinId="0"/>
    <cellStyle name="一般 2" xfId="1"/>
    <cellStyle name="一般 3" xfId="8"/>
    <cellStyle name="千分位 2" xfId="2"/>
    <cellStyle name="千分位 2 2" xfId="3"/>
    <cellStyle name="千分位 2 2 2" xfId="7"/>
    <cellStyle name="千分位 2 2 3" xfId="10"/>
    <cellStyle name="千分位 2 3" xfId="6"/>
    <cellStyle name="千分位 2 4" xfId="9"/>
    <cellStyle name="超連結" xfId="4" builtinId="8"/>
    <cellStyle name="超連結 2" xfId="5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Smalls%2C+June/adv_author/1/" TargetMode="External"/><Relationship Id="rId13" Type="http://schemas.openxmlformats.org/officeDocument/2006/relationships/hyperlink" Target="https://search.books.com.tw/search/query/key/X-Knowledge+Co.+Ltd./adv_author/1/" TargetMode="External"/><Relationship Id="rId3" Type="http://schemas.openxmlformats.org/officeDocument/2006/relationships/hyperlink" Target="https://search.books.com.tw/search/query/key/Cabrera%2C+Jane/adv_author/1/" TargetMode="External"/><Relationship Id="rId7" Type="http://schemas.openxmlformats.org/officeDocument/2006/relationships/hyperlink" Target="https://search.books.com.tw/search/query/key/Gravel%2C+Elise/adv_author/1/" TargetMode="External"/><Relationship Id="rId12" Type="http://schemas.openxmlformats.org/officeDocument/2006/relationships/hyperlink" Target="https://search.books.com.tw/search/query/key/Gilberti%2C+Fausto/adv_author/1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Hart%2C+Caryl/adv_author/1/" TargetMode="External"/><Relationship Id="rId16" Type="http://schemas.openxmlformats.org/officeDocument/2006/relationships/hyperlink" Target="https://search.books.com.tw/search/query/key/%E6%B2%88%E4%B8%96%E5%82%91%E3%80%81%E5%90%B3%E9%AB%98%E9%80%B8/adv_author/1/" TargetMode="External"/><Relationship Id="rId1" Type="http://schemas.openxmlformats.org/officeDocument/2006/relationships/hyperlink" Target="https://search.books.com.tw/search/query/key/Blohm%2C+Judith+M./adv_author/1/" TargetMode="External"/><Relationship Id="rId6" Type="http://schemas.openxmlformats.org/officeDocument/2006/relationships/hyperlink" Target="https://search.books.com.tw/search/query/key/Sendak%2C+Maurice/adv_author/1/" TargetMode="External"/><Relationship Id="rId11" Type="http://schemas.openxmlformats.org/officeDocument/2006/relationships/hyperlink" Target="https://search.books.com.tw/search/query/key/Yolen%2C+Jane%2F+Green%2C+Katie+May+%28ILT%29/adv_author/1/" TargetMode="External"/><Relationship Id="rId5" Type="http://schemas.openxmlformats.org/officeDocument/2006/relationships/hyperlink" Target="https://search.books.com.tw/search/query/key/Barrager%2C+Brigette/adv_author/1/" TargetMode="External"/><Relationship Id="rId15" Type="http://schemas.openxmlformats.org/officeDocument/2006/relationships/hyperlink" Target="https://www.books.com.tw/web/sys_puballb/books/?pubid=wunangov191" TargetMode="External"/><Relationship Id="rId10" Type="http://schemas.openxmlformats.org/officeDocument/2006/relationships/hyperlink" Target="https://search.books.com.tw/search/query/key/Boughton%2C+Sam/adv_author/1/" TargetMode="External"/><Relationship Id="rId4" Type="http://schemas.openxmlformats.org/officeDocument/2006/relationships/hyperlink" Target="https://search.books.com.tw/search/query/key/Katz%2C+Karen/adv_author/1/" TargetMode="External"/><Relationship Id="rId9" Type="http://schemas.openxmlformats.org/officeDocument/2006/relationships/hyperlink" Target="https://search.books.com.tw/search/query/key/Smalls%2C+June/adv_author/1/" TargetMode="External"/><Relationship Id="rId14" Type="http://schemas.openxmlformats.org/officeDocument/2006/relationships/hyperlink" Target="https://www.books.com.tw/web/sys_puballb/books/?pubid=loc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zoomScaleNormal="100" zoomScaleSheetLayoutView="100" zoomScalePageLayoutView="40" workbookViewId="0">
      <selection activeCell="F7" sqref="F7"/>
    </sheetView>
  </sheetViews>
  <sheetFormatPr defaultRowHeight="16.5"/>
  <cols>
    <col min="1" max="1" width="6.75" style="10" customWidth="1"/>
    <col min="2" max="2" width="23" style="1" customWidth="1"/>
    <col min="3" max="3" width="16.75" style="1" customWidth="1"/>
    <col min="4" max="4" width="14.25" style="49" customWidth="1"/>
    <col min="5" max="5" width="9.125" style="10" customWidth="1"/>
    <col min="6" max="6" width="18.75" style="10" customWidth="1"/>
    <col min="7" max="7" width="4.75" style="10" customWidth="1"/>
    <col min="8" max="8" width="8.75" style="10" customWidth="1"/>
    <col min="9" max="9" width="10.75" style="10" customWidth="1"/>
    <col min="10" max="12" width="6.75" style="10" customWidth="1"/>
    <col min="13" max="16384" width="9" style="1"/>
  </cols>
  <sheetData>
    <row r="1" spans="1:13">
      <c r="A1" s="39" t="s">
        <v>261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>
      <c r="A2" s="42" t="s">
        <v>262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49.5">
      <c r="A3" s="2" t="s">
        <v>0</v>
      </c>
      <c r="B3" s="2" t="s">
        <v>1</v>
      </c>
      <c r="C3" s="2" t="s">
        <v>2</v>
      </c>
      <c r="D3" s="4" t="s">
        <v>3</v>
      </c>
      <c r="E3" s="4" t="s">
        <v>12</v>
      </c>
      <c r="F3" s="2" t="s">
        <v>4</v>
      </c>
      <c r="G3" s="4" t="s">
        <v>5</v>
      </c>
      <c r="H3" s="4" t="s">
        <v>13</v>
      </c>
      <c r="I3" s="2" t="s">
        <v>6</v>
      </c>
      <c r="J3" s="4" t="s">
        <v>7</v>
      </c>
      <c r="K3" s="4" t="s">
        <v>8</v>
      </c>
      <c r="L3" s="4" t="s">
        <v>9</v>
      </c>
      <c r="M3" s="2" t="s">
        <v>10</v>
      </c>
    </row>
    <row r="4" spans="1:13" ht="33">
      <c r="A4" s="2">
        <v>1</v>
      </c>
      <c r="B4" s="5" t="s">
        <v>15</v>
      </c>
      <c r="C4" s="11" t="s">
        <v>16</v>
      </c>
      <c r="D4" s="46" t="s">
        <v>17</v>
      </c>
      <c r="E4" s="4" t="s">
        <v>18</v>
      </c>
      <c r="F4" s="25">
        <v>9781913750763</v>
      </c>
      <c r="G4" s="22">
        <v>1</v>
      </c>
      <c r="H4" s="22">
        <v>630</v>
      </c>
      <c r="I4" s="22">
        <f>G4*H4</f>
        <v>630</v>
      </c>
      <c r="J4" s="4" t="s">
        <v>19</v>
      </c>
      <c r="K4" s="4" t="s">
        <v>19</v>
      </c>
      <c r="L4" s="4" t="s">
        <v>19</v>
      </c>
      <c r="M4" s="6"/>
    </row>
    <row r="5" spans="1:13" ht="33">
      <c r="A5" s="2">
        <v>2</v>
      </c>
      <c r="B5" s="6" t="s">
        <v>20</v>
      </c>
      <c r="C5" s="11" t="s">
        <v>21</v>
      </c>
      <c r="D5" s="46" t="s">
        <v>22</v>
      </c>
      <c r="E5" s="4" t="s">
        <v>18</v>
      </c>
      <c r="F5" s="25">
        <v>9781547610297</v>
      </c>
      <c r="G5" s="22">
        <v>1</v>
      </c>
      <c r="H5" s="22">
        <v>665</v>
      </c>
      <c r="I5" s="22">
        <f t="shared" ref="I5:I65" si="0">G5*H5</f>
        <v>665</v>
      </c>
      <c r="J5" s="4" t="s">
        <v>19</v>
      </c>
      <c r="K5" s="4" t="s">
        <v>19</v>
      </c>
      <c r="L5" s="4" t="s">
        <v>19</v>
      </c>
      <c r="M5" s="6"/>
    </row>
    <row r="6" spans="1:13">
      <c r="A6" s="2">
        <v>3</v>
      </c>
      <c r="B6" s="6" t="s">
        <v>23</v>
      </c>
      <c r="C6" s="11" t="s">
        <v>24</v>
      </c>
      <c r="D6" s="46" t="s">
        <v>25</v>
      </c>
      <c r="E6" s="4" t="s">
        <v>18</v>
      </c>
      <c r="F6" s="25">
        <v>9780823451722</v>
      </c>
      <c r="G6" s="22">
        <v>1</v>
      </c>
      <c r="H6" s="22">
        <v>315</v>
      </c>
      <c r="I6" s="22">
        <f t="shared" si="0"/>
        <v>315</v>
      </c>
      <c r="J6" s="4" t="s">
        <v>19</v>
      </c>
      <c r="K6" s="4" t="s">
        <v>19</v>
      </c>
      <c r="L6" s="4" t="s">
        <v>19</v>
      </c>
      <c r="M6" s="6"/>
    </row>
    <row r="7" spans="1:13" ht="49.5">
      <c r="A7" s="2">
        <v>4</v>
      </c>
      <c r="B7" s="6" t="s">
        <v>26</v>
      </c>
      <c r="C7" s="11" t="s">
        <v>27</v>
      </c>
      <c r="D7" s="46" t="s">
        <v>28</v>
      </c>
      <c r="E7" s="4" t="s">
        <v>18</v>
      </c>
      <c r="F7" s="25">
        <v>9780689848735</v>
      </c>
      <c r="G7" s="22">
        <v>1</v>
      </c>
      <c r="H7" s="22">
        <v>700</v>
      </c>
      <c r="I7" s="22">
        <f t="shared" si="0"/>
        <v>700</v>
      </c>
      <c r="J7" s="4" t="s">
        <v>19</v>
      </c>
      <c r="K7" s="4" t="s">
        <v>19</v>
      </c>
      <c r="L7" s="4" t="s">
        <v>19</v>
      </c>
      <c r="M7" s="6"/>
    </row>
    <row r="8" spans="1:13" ht="49.5">
      <c r="A8" s="2">
        <v>5</v>
      </c>
      <c r="B8" s="6" t="s">
        <v>29</v>
      </c>
      <c r="C8" s="11" t="s">
        <v>30</v>
      </c>
      <c r="D8" s="46" t="s">
        <v>31</v>
      </c>
      <c r="E8" s="4" t="s">
        <v>18</v>
      </c>
      <c r="F8" s="25">
        <v>9781984830395</v>
      </c>
      <c r="G8" s="22">
        <v>1</v>
      </c>
      <c r="H8" s="22">
        <v>630</v>
      </c>
      <c r="I8" s="22">
        <f t="shared" si="0"/>
        <v>630</v>
      </c>
      <c r="J8" s="4" t="s">
        <v>19</v>
      </c>
      <c r="K8" s="4" t="s">
        <v>19</v>
      </c>
      <c r="L8" s="4" t="s">
        <v>19</v>
      </c>
      <c r="M8" s="6"/>
    </row>
    <row r="9" spans="1:13" ht="33">
      <c r="A9" s="2">
        <v>6</v>
      </c>
      <c r="B9" s="6" t="s">
        <v>32</v>
      </c>
      <c r="C9" s="11" t="s">
        <v>33</v>
      </c>
      <c r="D9" s="46" t="s">
        <v>34</v>
      </c>
      <c r="E9" s="4" t="s">
        <v>18</v>
      </c>
      <c r="F9" s="25">
        <v>9780062854407</v>
      </c>
      <c r="G9" s="22">
        <v>1</v>
      </c>
      <c r="H9" s="22">
        <v>278</v>
      </c>
      <c r="I9" s="22">
        <f t="shared" si="0"/>
        <v>278</v>
      </c>
      <c r="J9" s="4" t="s">
        <v>19</v>
      </c>
      <c r="K9" s="4" t="s">
        <v>19</v>
      </c>
      <c r="L9" s="4" t="s">
        <v>19</v>
      </c>
      <c r="M9" s="6"/>
    </row>
    <row r="10" spans="1:13" ht="33">
      <c r="A10" s="2">
        <v>7</v>
      </c>
      <c r="B10" s="9" t="s">
        <v>35</v>
      </c>
      <c r="C10" s="11" t="s">
        <v>36</v>
      </c>
      <c r="D10" s="46" t="s">
        <v>37</v>
      </c>
      <c r="E10" s="4" t="s">
        <v>18</v>
      </c>
      <c r="F10" s="25">
        <v>9780593120057</v>
      </c>
      <c r="G10" s="22">
        <v>1</v>
      </c>
      <c r="H10" s="22">
        <v>498</v>
      </c>
      <c r="I10" s="22">
        <f t="shared" si="0"/>
        <v>498</v>
      </c>
      <c r="J10" s="4" t="s">
        <v>19</v>
      </c>
      <c r="K10" s="4" t="s">
        <v>19</v>
      </c>
      <c r="L10" s="4" t="s">
        <v>19</v>
      </c>
      <c r="M10" s="6"/>
    </row>
    <row r="11" spans="1:13" ht="33">
      <c r="A11" s="2">
        <v>8</v>
      </c>
      <c r="B11" s="6" t="s">
        <v>38</v>
      </c>
      <c r="C11" s="11" t="s">
        <v>39</v>
      </c>
      <c r="D11" s="46" t="s">
        <v>40</v>
      </c>
      <c r="E11" s="4" t="s">
        <v>18</v>
      </c>
      <c r="F11" s="25">
        <v>9781641702324</v>
      </c>
      <c r="G11" s="22">
        <v>1</v>
      </c>
      <c r="H11" s="22">
        <v>595</v>
      </c>
      <c r="I11" s="22">
        <f t="shared" si="0"/>
        <v>595</v>
      </c>
      <c r="J11" s="4" t="s">
        <v>19</v>
      </c>
      <c r="K11" s="4" t="s">
        <v>19</v>
      </c>
      <c r="L11" s="4" t="s">
        <v>19</v>
      </c>
      <c r="M11" s="6"/>
    </row>
    <row r="12" spans="1:13" ht="33">
      <c r="A12" s="2">
        <v>9</v>
      </c>
      <c r="B12" s="6" t="s">
        <v>41</v>
      </c>
      <c r="C12" s="11" t="s">
        <v>42</v>
      </c>
      <c r="D12" s="46" t="s">
        <v>40</v>
      </c>
      <c r="E12" s="4" t="s">
        <v>18</v>
      </c>
      <c r="F12" s="25">
        <v>9781641706483</v>
      </c>
      <c r="G12" s="22">
        <v>1</v>
      </c>
      <c r="H12" s="22">
        <v>630</v>
      </c>
      <c r="I12" s="22">
        <f t="shared" si="0"/>
        <v>630</v>
      </c>
      <c r="J12" s="4" t="s">
        <v>19</v>
      </c>
      <c r="K12" s="4" t="s">
        <v>19</v>
      </c>
      <c r="L12" s="4" t="s">
        <v>19</v>
      </c>
      <c r="M12" s="6"/>
    </row>
    <row r="13" spans="1:13">
      <c r="A13" s="2">
        <v>10</v>
      </c>
      <c r="B13" s="9" t="s">
        <v>43</v>
      </c>
      <c r="C13" s="11" t="s">
        <v>44</v>
      </c>
      <c r="D13" s="46" t="s">
        <v>45</v>
      </c>
      <c r="E13" s="4" t="s">
        <v>18</v>
      </c>
      <c r="F13" s="25">
        <v>9781536217155</v>
      </c>
      <c r="G13" s="22">
        <v>1</v>
      </c>
      <c r="H13" s="22">
        <v>359</v>
      </c>
      <c r="I13" s="22">
        <f t="shared" si="0"/>
        <v>359</v>
      </c>
      <c r="J13" s="4" t="s">
        <v>19</v>
      </c>
      <c r="K13" s="4" t="s">
        <v>19</v>
      </c>
      <c r="L13" s="4" t="s">
        <v>19</v>
      </c>
      <c r="M13" s="6"/>
    </row>
    <row r="14" spans="1:13">
      <c r="A14" s="2">
        <v>11</v>
      </c>
      <c r="B14" s="9" t="s">
        <v>46</v>
      </c>
      <c r="C14" s="11" t="s">
        <v>47</v>
      </c>
      <c r="D14" s="46" t="s">
        <v>48</v>
      </c>
      <c r="E14" s="4" t="s">
        <v>18</v>
      </c>
      <c r="F14" s="25">
        <v>9780399167416</v>
      </c>
      <c r="G14" s="22">
        <v>1</v>
      </c>
      <c r="H14" s="22">
        <v>680</v>
      </c>
      <c r="I14" s="22">
        <f t="shared" si="0"/>
        <v>680</v>
      </c>
      <c r="J14" s="4" t="s">
        <v>19</v>
      </c>
      <c r="K14" s="4" t="s">
        <v>19</v>
      </c>
      <c r="L14" s="4" t="s">
        <v>19</v>
      </c>
      <c r="M14" s="6"/>
    </row>
    <row r="15" spans="1:13">
      <c r="A15" s="2">
        <v>12</v>
      </c>
      <c r="B15" s="9" t="s">
        <v>49</v>
      </c>
      <c r="C15" s="18" t="s">
        <v>50</v>
      </c>
      <c r="D15" s="47" t="s">
        <v>51</v>
      </c>
      <c r="E15" s="4" t="s">
        <v>18</v>
      </c>
      <c r="F15" s="26" t="s">
        <v>53</v>
      </c>
      <c r="G15" s="22">
        <v>1</v>
      </c>
      <c r="H15" s="22">
        <v>565</v>
      </c>
      <c r="I15" s="22">
        <f t="shared" si="0"/>
        <v>565</v>
      </c>
      <c r="J15" s="4" t="s">
        <v>19</v>
      </c>
      <c r="K15" s="4" t="s">
        <v>19</v>
      </c>
      <c r="L15" s="4" t="s">
        <v>19</v>
      </c>
      <c r="M15" s="6"/>
    </row>
    <row r="16" spans="1:13">
      <c r="A16" s="2">
        <v>13</v>
      </c>
      <c r="B16" s="9" t="s">
        <v>335</v>
      </c>
      <c r="C16" s="18" t="s">
        <v>336</v>
      </c>
      <c r="D16" s="47" t="s">
        <v>34</v>
      </c>
      <c r="E16" s="4" t="s">
        <v>18</v>
      </c>
      <c r="F16" s="26" t="s">
        <v>337</v>
      </c>
      <c r="G16" s="22">
        <v>1</v>
      </c>
      <c r="H16" s="22">
        <v>315</v>
      </c>
      <c r="I16" s="22">
        <f t="shared" si="0"/>
        <v>315</v>
      </c>
      <c r="J16" s="4" t="s">
        <v>19</v>
      </c>
      <c r="K16" s="4" t="s">
        <v>19</v>
      </c>
      <c r="L16" s="4" t="s">
        <v>19</v>
      </c>
      <c r="M16" s="6"/>
    </row>
    <row r="17" spans="1:13" ht="33">
      <c r="A17" s="2">
        <v>14</v>
      </c>
      <c r="B17" s="19" t="s">
        <v>342</v>
      </c>
      <c r="C17" s="18" t="s">
        <v>343</v>
      </c>
      <c r="D17" s="47" t="s">
        <v>344</v>
      </c>
      <c r="E17" s="4" t="s">
        <v>345</v>
      </c>
      <c r="F17" s="26" t="s">
        <v>346</v>
      </c>
      <c r="G17" s="22">
        <v>1</v>
      </c>
      <c r="H17" s="22">
        <v>805</v>
      </c>
      <c r="I17" s="22">
        <f t="shared" si="0"/>
        <v>805</v>
      </c>
      <c r="J17" s="4" t="s">
        <v>19</v>
      </c>
      <c r="K17" s="4" t="s">
        <v>19</v>
      </c>
      <c r="L17" s="4" t="s">
        <v>19</v>
      </c>
      <c r="M17" s="6"/>
    </row>
    <row r="18" spans="1:13">
      <c r="A18" s="2">
        <v>15</v>
      </c>
      <c r="B18" s="19" t="s">
        <v>338</v>
      </c>
      <c r="C18" s="18" t="s">
        <v>339</v>
      </c>
      <c r="D18" s="47" t="s">
        <v>340</v>
      </c>
      <c r="E18" s="4" t="s">
        <v>18</v>
      </c>
      <c r="F18" s="26" t="s">
        <v>341</v>
      </c>
      <c r="G18" s="22">
        <v>1</v>
      </c>
      <c r="H18" s="22">
        <v>630</v>
      </c>
      <c r="I18" s="22">
        <f t="shared" si="0"/>
        <v>630</v>
      </c>
      <c r="J18" s="4" t="s">
        <v>19</v>
      </c>
      <c r="K18" s="4" t="s">
        <v>19</v>
      </c>
      <c r="L18" s="4" t="s">
        <v>19</v>
      </c>
      <c r="M18" s="6"/>
    </row>
    <row r="19" spans="1:13" ht="33">
      <c r="A19" s="2">
        <v>16</v>
      </c>
      <c r="B19" s="6" t="s">
        <v>181</v>
      </c>
      <c r="C19" s="6" t="s">
        <v>182</v>
      </c>
      <c r="D19" s="6" t="s">
        <v>183</v>
      </c>
      <c r="E19" s="2" t="s">
        <v>106</v>
      </c>
      <c r="F19" s="2">
        <v>9789865079574</v>
      </c>
      <c r="G19" s="23">
        <v>20</v>
      </c>
      <c r="H19" s="23">
        <v>580</v>
      </c>
      <c r="I19" s="22">
        <f t="shared" ref="I19" si="1">G19*H19</f>
        <v>11600</v>
      </c>
      <c r="J19" s="4" t="s">
        <v>19</v>
      </c>
      <c r="K19" s="4" t="s">
        <v>19</v>
      </c>
      <c r="L19" s="4" t="s">
        <v>19</v>
      </c>
      <c r="M19" s="4" t="s">
        <v>349</v>
      </c>
    </row>
    <row r="20" spans="1:13">
      <c r="A20" s="2">
        <v>17</v>
      </c>
      <c r="B20" s="9" t="s">
        <v>184</v>
      </c>
      <c r="C20" s="6" t="s">
        <v>185</v>
      </c>
      <c r="D20" s="6" t="s">
        <v>186</v>
      </c>
      <c r="E20" s="4" t="s">
        <v>160</v>
      </c>
      <c r="F20" s="2" t="s">
        <v>194</v>
      </c>
      <c r="G20" s="22">
        <v>20</v>
      </c>
      <c r="H20" s="22">
        <v>240</v>
      </c>
      <c r="I20" s="22">
        <v>4800</v>
      </c>
      <c r="J20" s="4" t="s">
        <v>19</v>
      </c>
      <c r="K20" s="4" t="s">
        <v>19</v>
      </c>
      <c r="L20" s="4" t="s">
        <v>19</v>
      </c>
      <c r="M20" s="4" t="s">
        <v>349</v>
      </c>
    </row>
    <row r="21" spans="1:13" ht="49.5">
      <c r="A21" s="2">
        <v>18</v>
      </c>
      <c r="B21" s="5" t="s">
        <v>153</v>
      </c>
      <c r="C21" s="6" t="s">
        <v>154</v>
      </c>
      <c r="D21" s="46" t="s">
        <v>155</v>
      </c>
      <c r="E21" s="4" t="s">
        <v>160</v>
      </c>
      <c r="F21" s="27">
        <v>9789575034948</v>
      </c>
      <c r="G21" s="23">
        <v>1</v>
      </c>
      <c r="H21" s="23">
        <v>380</v>
      </c>
      <c r="I21" s="22">
        <f t="shared" si="0"/>
        <v>380</v>
      </c>
      <c r="J21" s="4" t="s">
        <v>52</v>
      </c>
      <c r="K21" s="4" t="s">
        <v>52</v>
      </c>
      <c r="L21" s="4" t="s">
        <v>52</v>
      </c>
      <c r="M21" s="6"/>
    </row>
    <row r="22" spans="1:13" ht="49.5">
      <c r="A22" s="2">
        <v>19</v>
      </c>
      <c r="B22" s="5" t="s">
        <v>156</v>
      </c>
      <c r="C22" s="6" t="s">
        <v>154</v>
      </c>
      <c r="D22" s="46" t="s">
        <v>155</v>
      </c>
      <c r="E22" s="4" t="s">
        <v>160</v>
      </c>
      <c r="F22" s="27">
        <v>9789575034955</v>
      </c>
      <c r="G22" s="23">
        <v>1</v>
      </c>
      <c r="H22" s="23">
        <v>380</v>
      </c>
      <c r="I22" s="22">
        <f t="shared" si="0"/>
        <v>380</v>
      </c>
      <c r="J22" s="4" t="s">
        <v>52</v>
      </c>
      <c r="K22" s="4" t="s">
        <v>52</v>
      </c>
      <c r="L22" s="4" t="s">
        <v>52</v>
      </c>
      <c r="M22" s="6"/>
    </row>
    <row r="23" spans="1:13" ht="49.5">
      <c r="A23" s="2">
        <v>20</v>
      </c>
      <c r="B23" s="5" t="s">
        <v>157</v>
      </c>
      <c r="C23" s="15" t="s">
        <v>154</v>
      </c>
      <c r="D23" s="46" t="s">
        <v>155</v>
      </c>
      <c r="E23" s="4" t="s">
        <v>160</v>
      </c>
      <c r="F23" s="27">
        <v>9789575036096</v>
      </c>
      <c r="G23" s="23">
        <v>1</v>
      </c>
      <c r="H23" s="23">
        <v>380</v>
      </c>
      <c r="I23" s="22">
        <f t="shared" si="0"/>
        <v>380</v>
      </c>
      <c r="J23" s="4" t="s">
        <v>52</v>
      </c>
      <c r="K23" s="4" t="s">
        <v>52</v>
      </c>
      <c r="L23" s="4" t="s">
        <v>52</v>
      </c>
      <c r="M23" s="6"/>
    </row>
    <row r="24" spans="1:13" ht="49.5">
      <c r="A24" s="2">
        <v>21</v>
      </c>
      <c r="B24" s="5" t="s">
        <v>158</v>
      </c>
      <c r="C24" s="6" t="s">
        <v>154</v>
      </c>
      <c r="D24" s="46" t="s">
        <v>155</v>
      </c>
      <c r="E24" s="4" t="s">
        <v>160</v>
      </c>
      <c r="F24" s="27">
        <v>9789575036102</v>
      </c>
      <c r="G24" s="23">
        <v>1</v>
      </c>
      <c r="H24" s="23">
        <v>380</v>
      </c>
      <c r="I24" s="22">
        <f t="shared" si="0"/>
        <v>380</v>
      </c>
      <c r="J24" s="4" t="s">
        <v>52</v>
      </c>
      <c r="K24" s="4" t="s">
        <v>52</v>
      </c>
      <c r="L24" s="4" t="s">
        <v>52</v>
      </c>
      <c r="M24" s="6"/>
    </row>
    <row r="25" spans="1:13" ht="33">
      <c r="A25" s="2">
        <v>22</v>
      </c>
      <c r="B25" s="8" t="s">
        <v>369</v>
      </c>
      <c r="C25" s="8" t="s">
        <v>54</v>
      </c>
      <c r="D25" s="46" t="s">
        <v>55</v>
      </c>
      <c r="E25" s="20" t="s">
        <v>56</v>
      </c>
      <c r="F25" s="36" t="s">
        <v>161</v>
      </c>
      <c r="G25" s="20">
        <v>1</v>
      </c>
      <c r="H25" s="20">
        <v>1710</v>
      </c>
      <c r="I25" s="22">
        <f t="shared" si="0"/>
        <v>1710</v>
      </c>
      <c r="J25" s="20" t="s">
        <v>52</v>
      </c>
      <c r="K25" s="20" t="s">
        <v>52</v>
      </c>
      <c r="L25" s="4" t="s">
        <v>372</v>
      </c>
      <c r="M25" s="8"/>
    </row>
    <row r="26" spans="1:13" ht="49.5">
      <c r="A26" s="2">
        <v>23</v>
      </c>
      <c r="B26" s="12" t="s">
        <v>162</v>
      </c>
      <c r="C26" s="8" t="s">
        <v>58</v>
      </c>
      <c r="D26" s="46" t="s">
        <v>59</v>
      </c>
      <c r="E26" s="20" t="s">
        <v>56</v>
      </c>
      <c r="F26" s="28" t="s">
        <v>163</v>
      </c>
      <c r="G26" s="20">
        <v>1</v>
      </c>
      <c r="H26" s="20">
        <v>316</v>
      </c>
      <c r="I26" s="22">
        <f t="shared" si="0"/>
        <v>316</v>
      </c>
      <c r="J26" s="20" t="s">
        <v>52</v>
      </c>
      <c r="K26" s="20" t="s">
        <v>52</v>
      </c>
      <c r="L26" s="4" t="s">
        <v>52</v>
      </c>
      <c r="M26" s="8"/>
    </row>
    <row r="27" spans="1:13" ht="33">
      <c r="A27" s="2">
        <v>24</v>
      </c>
      <c r="B27" s="12" t="s">
        <v>164</v>
      </c>
      <c r="C27" s="8" t="s">
        <v>60</v>
      </c>
      <c r="D27" s="46" t="s">
        <v>61</v>
      </c>
      <c r="E27" s="20" t="s">
        <v>56</v>
      </c>
      <c r="F27" s="28" t="s">
        <v>165</v>
      </c>
      <c r="G27" s="20">
        <v>1</v>
      </c>
      <c r="H27" s="20">
        <v>198</v>
      </c>
      <c r="I27" s="22">
        <f t="shared" si="0"/>
        <v>198</v>
      </c>
      <c r="J27" s="20" t="s">
        <v>52</v>
      </c>
      <c r="K27" s="20" t="s">
        <v>52</v>
      </c>
      <c r="L27" s="4" t="s">
        <v>52</v>
      </c>
      <c r="M27" s="8"/>
    </row>
    <row r="28" spans="1:13">
      <c r="A28" s="2">
        <v>25</v>
      </c>
      <c r="B28" s="12" t="s">
        <v>166</v>
      </c>
      <c r="C28" s="8" t="s">
        <v>62</v>
      </c>
      <c r="D28" s="46" t="s">
        <v>63</v>
      </c>
      <c r="E28" s="20" t="s">
        <v>56</v>
      </c>
      <c r="F28" s="28" t="s">
        <v>167</v>
      </c>
      <c r="G28" s="20">
        <v>1</v>
      </c>
      <c r="H28" s="20">
        <v>711</v>
      </c>
      <c r="I28" s="22">
        <f t="shared" si="0"/>
        <v>711</v>
      </c>
      <c r="J28" s="20" t="s">
        <v>52</v>
      </c>
      <c r="K28" s="20" t="s">
        <v>52</v>
      </c>
      <c r="L28" s="4" t="s">
        <v>52</v>
      </c>
      <c r="M28" s="8"/>
    </row>
    <row r="29" spans="1:13">
      <c r="A29" s="2">
        <v>26</v>
      </c>
      <c r="B29" s="12" t="s">
        <v>168</v>
      </c>
      <c r="C29" s="8" t="s">
        <v>64</v>
      </c>
      <c r="D29" s="46" t="s">
        <v>65</v>
      </c>
      <c r="E29" s="20" t="s">
        <v>56</v>
      </c>
      <c r="F29" s="29" t="s">
        <v>169</v>
      </c>
      <c r="G29" s="20">
        <v>1</v>
      </c>
      <c r="H29" s="20">
        <v>300</v>
      </c>
      <c r="I29" s="22">
        <f t="shared" si="0"/>
        <v>300</v>
      </c>
      <c r="J29" s="20" t="s">
        <v>52</v>
      </c>
      <c r="K29" s="20" t="s">
        <v>52</v>
      </c>
      <c r="L29" s="4" t="s">
        <v>52</v>
      </c>
      <c r="M29" s="8"/>
    </row>
    <row r="30" spans="1:13" ht="49.5">
      <c r="A30" s="2">
        <v>27</v>
      </c>
      <c r="B30" s="12" t="s">
        <v>170</v>
      </c>
      <c r="C30" s="8" t="s">
        <v>66</v>
      </c>
      <c r="D30" s="46" t="s">
        <v>67</v>
      </c>
      <c r="E30" s="20" t="s">
        <v>56</v>
      </c>
      <c r="F30" s="29" t="s">
        <v>171</v>
      </c>
      <c r="G30" s="20">
        <v>1</v>
      </c>
      <c r="H30" s="20">
        <v>253</v>
      </c>
      <c r="I30" s="22">
        <f t="shared" si="0"/>
        <v>253</v>
      </c>
      <c r="J30" s="20" t="s">
        <v>52</v>
      </c>
      <c r="K30" s="20" t="s">
        <v>52</v>
      </c>
      <c r="L30" s="4" t="s">
        <v>52</v>
      </c>
      <c r="M30" s="8"/>
    </row>
    <row r="31" spans="1:13" ht="33">
      <c r="A31" s="2">
        <v>28</v>
      </c>
      <c r="B31" s="12" t="s">
        <v>172</v>
      </c>
      <c r="C31" s="8" t="s">
        <v>68</v>
      </c>
      <c r="D31" s="46" t="s">
        <v>69</v>
      </c>
      <c r="E31" s="20" t="s">
        <v>56</v>
      </c>
      <c r="F31" s="29" t="s">
        <v>173</v>
      </c>
      <c r="G31" s="20">
        <v>1</v>
      </c>
      <c r="H31" s="20">
        <v>277</v>
      </c>
      <c r="I31" s="22">
        <f t="shared" si="0"/>
        <v>277</v>
      </c>
      <c r="J31" s="20" t="s">
        <v>52</v>
      </c>
      <c r="K31" s="20" t="s">
        <v>52</v>
      </c>
      <c r="L31" s="4" t="s">
        <v>52</v>
      </c>
      <c r="M31" s="8"/>
    </row>
    <row r="32" spans="1:13">
      <c r="A32" s="2">
        <v>29</v>
      </c>
      <c r="B32" s="12" t="s">
        <v>174</v>
      </c>
      <c r="C32" s="8" t="s">
        <v>70</v>
      </c>
      <c r="D32" s="46" t="s">
        <v>71</v>
      </c>
      <c r="E32" s="20" t="s">
        <v>56</v>
      </c>
      <c r="F32" s="29" t="s">
        <v>175</v>
      </c>
      <c r="G32" s="20">
        <v>1</v>
      </c>
      <c r="H32" s="20">
        <v>495</v>
      </c>
      <c r="I32" s="22">
        <f t="shared" si="0"/>
        <v>495</v>
      </c>
      <c r="J32" s="20" t="s">
        <v>52</v>
      </c>
      <c r="K32" s="20" t="s">
        <v>52</v>
      </c>
      <c r="L32" s="4" t="s">
        <v>52</v>
      </c>
      <c r="M32" s="8"/>
    </row>
    <row r="33" spans="1:13" ht="49.5">
      <c r="A33" s="2">
        <v>30</v>
      </c>
      <c r="B33" s="12" t="s">
        <v>176</v>
      </c>
      <c r="C33" s="8" t="s">
        <v>72</v>
      </c>
      <c r="D33" s="46" t="s">
        <v>73</v>
      </c>
      <c r="E33" s="20" t="s">
        <v>56</v>
      </c>
      <c r="F33" s="29" t="s">
        <v>177</v>
      </c>
      <c r="G33" s="20">
        <v>1</v>
      </c>
      <c r="H33" s="20">
        <v>229</v>
      </c>
      <c r="I33" s="22">
        <f t="shared" si="0"/>
        <v>229</v>
      </c>
      <c r="J33" s="20" t="s">
        <v>52</v>
      </c>
      <c r="K33" s="20" t="s">
        <v>52</v>
      </c>
      <c r="L33" s="4" t="s">
        <v>52</v>
      </c>
      <c r="M33" s="8"/>
    </row>
    <row r="34" spans="1:13">
      <c r="A34" s="2">
        <v>31</v>
      </c>
      <c r="B34" s="12" t="s">
        <v>178</v>
      </c>
      <c r="C34" s="8" t="s">
        <v>72</v>
      </c>
      <c r="D34" s="46" t="s">
        <v>74</v>
      </c>
      <c r="E34" s="20" t="s">
        <v>56</v>
      </c>
      <c r="F34" s="29" t="s">
        <v>179</v>
      </c>
      <c r="G34" s="20">
        <v>1</v>
      </c>
      <c r="H34" s="20">
        <v>252</v>
      </c>
      <c r="I34" s="22">
        <f t="shared" si="0"/>
        <v>252</v>
      </c>
      <c r="J34" s="20" t="s">
        <v>52</v>
      </c>
      <c r="K34" s="20" t="s">
        <v>52</v>
      </c>
      <c r="L34" s="4" t="s">
        <v>52</v>
      </c>
      <c r="M34" s="8"/>
    </row>
    <row r="35" spans="1:13" ht="33">
      <c r="A35" s="2">
        <v>32</v>
      </c>
      <c r="B35" s="12" t="s">
        <v>351</v>
      </c>
      <c r="C35" s="8" t="s">
        <v>75</v>
      </c>
      <c r="D35" s="46" t="s">
        <v>76</v>
      </c>
      <c r="E35" s="20" t="s">
        <v>56</v>
      </c>
      <c r="F35" s="29" t="s">
        <v>180</v>
      </c>
      <c r="G35" s="20">
        <v>1</v>
      </c>
      <c r="H35" s="20">
        <v>380</v>
      </c>
      <c r="I35" s="22">
        <f t="shared" si="0"/>
        <v>380</v>
      </c>
      <c r="J35" s="20" t="s">
        <v>52</v>
      </c>
      <c r="K35" s="20" t="s">
        <v>52</v>
      </c>
      <c r="L35" s="4" t="s">
        <v>52</v>
      </c>
      <c r="M35" s="8"/>
    </row>
    <row r="36" spans="1:13">
      <c r="A36" s="2">
        <v>33</v>
      </c>
      <c r="B36" s="12" t="s">
        <v>77</v>
      </c>
      <c r="C36" s="12" t="s">
        <v>78</v>
      </c>
      <c r="D36" s="46" t="s">
        <v>79</v>
      </c>
      <c r="E36" s="21" t="s">
        <v>80</v>
      </c>
      <c r="F36" s="30">
        <v>9789865261894</v>
      </c>
      <c r="G36" s="21">
        <v>1</v>
      </c>
      <c r="H36" s="21">
        <v>400</v>
      </c>
      <c r="I36" s="22">
        <f t="shared" si="0"/>
        <v>400</v>
      </c>
      <c r="J36" s="21" t="s">
        <v>52</v>
      </c>
      <c r="K36" s="21" t="s">
        <v>52</v>
      </c>
      <c r="L36" s="21" t="s">
        <v>52</v>
      </c>
      <c r="M36" s="9"/>
    </row>
    <row r="37" spans="1:13" ht="33">
      <c r="A37" s="2">
        <v>34</v>
      </c>
      <c r="B37" s="12" t="s">
        <v>352</v>
      </c>
      <c r="C37" s="12" t="s">
        <v>81</v>
      </c>
      <c r="D37" s="46" t="s">
        <v>82</v>
      </c>
      <c r="E37" s="21" t="s">
        <v>80</v>
      </c>
      <c r="F37" s="30">
        <v>9786263175600</v>
      </c>
      <c r="G37" s="21">
        <v>1</v>
      </c>
      <c r="H37" s="21">
        <v>460</v>
      </c>
      <c r="I37" s="22">
        <f t="shared" si="0"/>
        <v>460</v>
      </c>
      <c r="J37" s="21" t="s">
        <v>52</v>
      </c>
      <c r="K37" s="21" t="s">
        <v>52</v>
      </c>
      <c r="L37" s="21" t="s">
        <v>52</v>
      </c>
      <c r="M37" s="9"/>
    </row>
    <row r="38" spans="1:13" ht="33">
      <c r="A38" s="2">
        <v>35</v>
      </c>
      <c r="B38" s="12" t="s">
        <v>83</v>
      </c>
      <c r="C38" s="12" t="s">
        <v>81</v>
      </c>
      <c r="D38" s="46" t="s">
        <v>82</v>
      </c>
      <c r="E38" s="21" t="s">
        <v>80</v>
      </c>
      <c r="F38" s="30">
        <v>9786263174030</v>
      </c>
      <c r="G38" s="21">
        <v>1</v>
      </c>
      <c r="H38" s="21">
        <v>420</v>
      </c>
      <c r="I38" s="22">
        <f t="shared" si="0"/>
        <v>420</v>
      </c>
      <c r="J38" s="21" t="s">
        <v>52</v>
      </c>
      <c r="K38" s="21" t="s">
        <v>52</v>
      </c>
      <c r="L38" s="21" t="s">
        <v>52</v>
      </c>
      <c r="M38" s="9"/>
    </row>
    <row r="39" spans="1:13">
      <c r="A39" s="2">
        <v>36</v>
      </c>
      <c r="B39" s="12" t="s">
        <v>84</v>
      </c>
      <c r="C39" s="12" t="s">
        <v>85</v>
      </c>
      <c r="D39" s="46" t="s">
        <v>86</v>
      </c>
      <c r="E39" s="21" t="s">
        <v>80</v>
      </c>
      <c r="F39" s="30">
        <v>9789860686227</v>
      </c>
      <c r="G39" s="21">
        <v>1</v>
      </c>
      <c r="H39" s="21">
        <v>260</v>
      </c>
      <c r="I39" s="22">
        <f t="shared" si="0"/>
        <v>260</v>
      </c>
      <c r="J39" s="21" t="s">
        <v>52</v>
      </c>
      <c r="K39" s="21" t="s">
        <v>52</v>
      </c>
      <c r="L39" s="21" t="s">
        <v>52</v>
      </c>
      <c r="M39" s="9"/>
    </row>
    <row r="40" spans="1:13">
      <c r="A40" s="2">
        <v>37</v>
      </c>
      <c r="B40" s="12" t="s">
        <v>87</v>
      </c>
      <c r="C40" s="12" t="s">
        <v>85</v>
      </c>
      <c r="D40" s="46" t="s">
        <v>86</v>
      </c>
      <c r="E40" s="21" t="s">
        <v>80</v>
      </c>
      <c r="F40" s="31">
        <v>9789860686210</v>
      </c>
      <c r="G40" s="21">
        <v>1</v>
      </c>
      <c r="H40" s="21">
        <v>280</v>
      </c>
      <c r="I40" s="22">
        <f t="shared" si="0"/>
        <v>280</v>
      </c>
      <c r="J40" s="21" t="s">
        <v>52</v>
      </c>
      <c r="K40" s="21" t="s">
        <v>52</v>
      </c>
      <c r="L40" s="21" t="s">
        <v>52</v>
      </c>
      <c r="M40" s="9"/>
    </row>
    <row r="41" spans="1:13" ht="66">
      <c r="A41" s="2">
        <v>38</v>
      </c>
      <c r="B41" s="12" t="s">
        <v>88</v>
      </c>
      <c r="C41" s="12" t="s">
        <v>89</v>
      </c>
      <c r="D41" s="46" t="s">
        <v>90</v>
      </c>
      <c r="E41" s="21" t="s">
        <v>80</v>
      </c>
      <c r="F41" s="30">
        <v>2715202200773</v>
      </c>
      <c r="G41" s="21">
        <v>1</v>
      </c>
      <c r="H41" s="21">
        <v>780</v>
      </c>
      <c r="I41" s="22">
        <f t="shared" si="0"/>
        <v>780</v>
      </c>
      <c r="J41" s="21" t="s">
        <v>57</v>
      </c>
      <c r="K41" s="21" t="s">
        <v>52</v>
      </c>
      <c r="L41" s="21" t="s">
        <v>52</v>
      </c>
      <c r="M41" s="9"/>
    </row>
    <row r="42" spans="1:13" ht="66">
      <c r="A42" s="2">
        <v>39</v>
      </c>
      <c r="B42" s="12" t="s">
        <v>91</v>
      </c>
      <c r="C42" s="12" t="s">
        <v>92</v>
      </c>
      <c r="D42" s="46" t="s">
        <v>93</v>
      </c>
      <c r="E42" s="21" t="s">
        <v>80</v>
      </c>
      <c r="F42" s="30">
        <v>9786263152199</v>
      </c>
      <c r="G42" s="21">
        <v>1</v>
      </c>
      <c r="H42" s="21">
        <v>380</v>
      </c>
      <c r="I42" s="22">
        <f t="shared" si="0"/>
        <v>380</v>
      </c>
      <c r="J42" s="21" t="s">
        <v>52</v>
      </c>
      <c r="K42" s="21" t="s">
        <v>52</v>
      </c>
      <c r="L42" s="21" t="s">
        <v>52</v>
      </c>
      <c r="M42" s="9"/>
    </row>
    <row r="43" spans="1:13" ht="99">
      <c r="A43" s="2">
        <v>40</v>
      </c>
      <c r="B43" s="12" t="s">
        <v>94</v>
      </c>
      <c r="C43" s="12" t="s">
        <v>95</v>
      </c>
      <c r="D43" s="46" t="s">
        <v>93</v>
      </c>
      <c r="E43" s="21" t="s">
        <v>80</v>
      </c>
      <c r="F43" s="30">
        <v>9789862358313</v>
      </c>
      <c r="G43" s="21">
        <v>1</v>
      </c>
      <c r="H43" s="21">
        <v>580</v>
      </c>
      <c r="I43" s="22">
        <f t="shared" si="0"/>
        <v>580</v>
      </c>
      <c r="J43" s="21" t="s">
        <v>52</v>
      </c>
      <c r="K43" s="21" t="s">
        <v>52</v>
      </c>
      <c r="L43" s="21" t="s">
        <v>52</v>
      </c>
      <c r="M43" s="9"/>
    </row>
    <row r="44" spans="1:13" ht="33">
      <c r="A44" s="2">
        <v>41</v>
      </c>
      <c r="B44" s="12" t="s">
        <v>96</v>
      </c>
      <c r="C44" s="12" t="s">
        <v>97</v>
      </c>
      <c r="D44" s="12" t="s">
        <v>98</v>
      </c>
      <c r="E44" s="21" t="s">
        <v>80</v>
      </c>
      <c r="F44" s="30">
        <v>9786263151956</v>
      </c>
      <c r="G44" s="21">
        <v>1</v>
      </c>
      <c r="H44" s="21">
        <v>350</v>
      </c>
      <c r="I44" s="22">
        <f t="shared" si="0"/>
        <v>350</v>
      </c>
      <c r="J44" s="21" t="s">
        <v>52</v>
      </c>
      <c r="K44" s="21" t="s">
        <v>52</v>
      </c>
      <c r="L44" s="21" t="s">
        <v>52</v>
      </c>
      <c r="M44" s="9"/>
    </row>
    <row r="45" spans="1:13">
      <c r="A45" s="2">
        <v>42</v>
      </c>
      <c r="B45" s="12" t="s">
        <v>99</v>
      </c>
      <c r="C45" s="16" t="s">
        <v>100</v>
      </c>
      <c r="D45" s="12" t="s">
        <v>101</v>
      </c>
      <c r="E45" s="21" t="s">
        <v>80</v>
      </c>
      <c r="F45" s="30">
        <v>9789865258016</v>
      </c>
      <c r="G45" s="21">
        <v>1</v>
      </c>
      <c r="H45" s="21">
        <v>500</v>
      </c>
      <c r="I45" s="22">
        <f t="shared" si="0"/>
        <v>500</v>
      </c>
      <c r="J45" s="21" t="s">
        <v>52</v>
      </c>
      <c r="K45" s="21" t="s">
        <v>52</v>
      </c>
      <c r="L45" s="21" t="s">
        <v>52</v>
      </c>
      <c r="M45" s="9"/>
    </row>
    <row r="46" spans="1:13" ht="33">
      <c r="A46" s="2">
        <v>43</v>
      </c>
      <c r="B46" s="12" t="s">
        <v>102</v>
      </c>
      <c r="C46" s="12" t="s">
        <v>103</v>
      </c>
      <c r="D46" s="12" t="s">
        <v>101</v>
      </c>
      <c r="E46" s="21" t="s">
        <v>80</v>
      </c>
      <c r="F46" s="30">
        <v>9789865255503</v>
      </c>
      <c r="G46" s="21">
        <v>1</v>
      </c>
      <c r="H46" s="21">
        <v>420</v>
      </c>
      <c r="I46" s="22">
        <f t="shared" si="0"/>
        <v>420</v>
      </c>
      <c r="J46" s="21" t="s">
        <v>52</v>
      </c>
      <c r="K46" s="21" t="s">
        <v>52</v>
      </c>
      <c r="L46" s="21" t="s">
        <v>52</v>
      </c>
      <c r="M46" s="9"/>
    </row>
    <row r="47" spans="1:13" ht="49.5">
      <c r="A47" s="2">
        <v>44</v>
      </c>
      <c r="B47" s="6" t="s">
        <v>347</v>
      </c>
      <c r="C47" s="6" t="s">
        <v>104</v>
      </c>
      <c r="D47" s="6" t="s">
        <v>105</v>
      </c>
      <c r="E47" s="4" t="s">
        <v>80</v>
      </c>
      <c r="F47" s="27">
        <v>9789860784626</v>
      </c>
      <c r="G47" s="23">
        <v>1</v>
      </c>
      <c r="H47" s="23">
        <v>277</v>
      </c>
      <c r="I47" s="22">
        <f t="shared" si="0"/>
        <v>277</v>
      </c>
      <c r="J47" s="4" t="s">
        <v>52</v>
      </c>
      <c r="K47" s="4" t="s">
        <v>52</v>
      </c>
      <c r="L47" s="4" t="s">
        <v>52</v>
      </c>
      <c r="M47" s="6"/>
    </row>
    <row r="48" spans="1:13">
      <c r="A48" s="2">
        <v>45</v>
      </c>
      <c r="B48" s="6" t="s">
        <v>108</v>
      </c>
      <c r="C48" s="17" t="s">
        <v>109</v>
      </c>
      <c r="D48" s="6" t="s">
        <v>110</v>
      </c>
      <c r="E48" s="2" t="s">
        <v>106</v>
      </c>
      <c r="F48" s="27">
        <v>9789573335351</v>
      </c>
      <c r="G48" s="22">
        <v>1</v>
      </c>
      <c r="H48" s="22">
        <v>399</v>
      </c>
      <c r="I48" s="22">
        <f t="shared" si="0"/>
        <v>399</v>
      </c>
      <c r="J48" s="4" t="s">
        <v>19</v>
      </c>
      <c r="K48" s="4" t="s">
        <v>19</v>
      </c>
      <c r="L48" s="4" t="s">
        <v>19</v>
      </c>
      <c r="M48" s="6"/>
    </row>
    <row r="49" spans="1:13">
      <c r="A49" s="2">
        <v>46</v>
      </c>
      <c r="B49" s="9" t="s">
        <v>348</v>
      </c>
      <c r="C49" s="17" t="s">
        <v>109</v>
      </c>
      <c r="D49" s="6" t="s">
        <v>111</v>
      </c>
      <c r="E49" s="2" t="s">
        <v>106</v>
      </c>
      <c r="F49" s="27">
        <v>9789865101756</v>
      </c>
      <c r="G49" s="22">
        <v>1</v>
      </c>
      <c r="H49" s="22">
        <v>360</v>
      </c>
      <c r="I49" s="22">
        <f t="shared" si="0"/>
        <v>360</v>
      </c>
      <c r="J49" s="4" t="s">
        <v>19</v>
      </c>
      <c r="K49" s="4" t="s">
        <v>19</v>
      </c>
      <c r="L49" s="4" t="s">
        <v>19</v>
      </c>
      <c r="M49" s="6"/>
    </row>
    <row r="50" spans="1:13" ht="33">
      <c r="A50" s="2">
        <v>47</v>
      </c>
      <c r="B50" s="6" t="s">
        <v>112</v>
      </c>
      <c r="C50" s="17" t="s">
        <v>113</v>
      </c>
      <c r="D50" s="6" t="s">
        <v>114</v>
      </c>
      <c r="E50" s="4" t="s">
        <v>115</v>
      </c>
      <c r="F50" s="27">
        <v>9787514518689</v>
      </c>
      <c r="G50" s="22">
        <v>1</v>
      </c>
      <c r="H50" s="22">
        <v>270</v>
      </c>
      <c r="I50" s="22">
        <f t="shared" si="0"/>
        <v>270</v>
      </c>
      <c r="J50" s="4" t="s">
        <v>19</v>
      </c>
      <c r="K50" s="4" t="s">
        <v>19</v>
      </c>
      <c r="L50" s="4" t="s">
        <v>19</v>
      </c>
      <c r="M50" s="6"/>
    </row>
    <row r="51" spans="1:13">
      <c r="A51" s="2">
        <v>48</v>
      </c>
      <c r="B51" s="6" t="s">
        <v>116</v>
      </c>
      <c r="C51" s="17" t="s">
        <v>117</v>
      </c>
      <c r="D51" s="6" t="s">
        <v>118</v>
      </c>
      <c r="E51" s="2" t="s">
        <v>106</v>
      </c>
      <c r="F51" s="27">
        <v>9789864892655</v>
      </c>
      <c r="G51" s="22">
        <v>1</v>
      </c>
      <c r="H51" s="22">
        <v>310</v>
      </c>
      <c r="I51" s="22">
        <f t="shared" si="0"/>
        <v>310</v>
      </c>
      <c r="J51" s="4" t="s">
        <v>19</v>
      </c>
      <c r="K51" s="4" t="s">
        <v>19</v>
      </c>
      <c r="L51" s="4" t="s">
        <v>19</v>
      </c>
      <c r="M51" s="6"/>
    </row>
    <row r="52" spans="1:13" ht="33">
      <c r="A52" s="2">
        <v>49</v>
      </c>
      <c r="B52" s="6" t="s">
        <v>119</v>
      </c>
      <c r="C52" s="6" t="s">
        <v>120</v>
      </c>
      <c r="D52" s="6" t="s">
        <v>121</v>
      </c>
      <c r="E52" s="2" t="s">
        <v>106</v>
      </c>
      <c r="F52" s="27">
        <v>9789861365114</v>
      </c>
      <c r="G52" s="22">
        <v>1</v>
      </c>
      <c r="H52" s="22">
        <v>280</v>
      </c>
      <c r="I52" s="22">
        <f t="shared" si="0"/>
        <v>280</v>
      </c>
      <c r="J52" s="4" t="s">
        <v>19</v>
      </c>
      <c r="K52" s="4" t="s">
        <v>19</v>
      </c>
      <c r="L52" s="4" t="s">
        <v>19</v>
      </c>
      <c r="M52" s="6"/>
    </row>
    <row r="53" spans="1:13" ht="33">
      <c r="A53" s="2">
        <v>50</v>
      </c>
      <c r="B53" s="6" t="s">
        <v>123</v>
      </c>
      <c r="C53" s="6" t="s">
        <v>124</v>
      </c>
      <c r="D53" s="6" t="s">
        <v>125</v>
      </c>
      <c r="E53" s="2" t="s">
        <v>106</v>
      </c>
      <c r="F53" s="27">
        <v>9789577518392</v>
      </c>
      <c r="G53" s="22">
        <v>1</v>
      </c>
      <c r="H53" s="22">
        <v>280</v>
      </c>
      <c r="I53" s="22">
        <f t="shared" si="0"/>
        <v>280</v>
      </c>
      <c r="J53" s="4" t="s">
        <v>19</v>
      </c>
      <c r="K53" s="4" t="s">
        <v>19</v>
      </c>
      <c r="L53" s="4" t="s">
        <v>19</v>
      </c>
      <c r="M53" s="6"/>
    </row>
    <row r="54" spans="1:13" ht="33">
      <c r="A54" s="2">
        <v>51</v>
      </c>
      <c r="B54" s="6" t="s">
        <v>126</v>
      </c>
      <c r="C54" s="15" t="s">
        <v>127</v>
      </c>
      <c r="D54" s="6" t="s">
        <v>122</v>
      </c>
      <c r="E54" s="2" t="s">
        <v>106</v>
      </c>
      <c r="F54" s="27">
        <v>9789861372778</v>
      </c>
      <c r="G54" s="22">
        <v>1</v>
      </c>
      <c r="H54" s="22">
        <v>320</v>
      </c>
      <c r="I54" s="22">
        <f t="shared" si="0"/>
        <v>320</v>
      </c>
      <c r="J54" s="4" t="s">
        <v>19</v>
      </c>
      <c r="K54" s="4" t="s">
        <v>19</v>
      </c>
      <c r="L54" s="4" t="s">
        <v>19</v>
      </c>
      <c r="M54" s="6"/>
    </row>
    <row r="55" spans="1:13" ht="33">
      <c r="A55" s="2">
        <v>52</v>
      </c>
      <c r="B55" s="6" t="s">
        <v>128</v>
      </c>
      <c r="C55" s="15" t="s">
        <v>129</v>
      </c>
      <c r="D55" s="6" t="s">
        <v>130</v>
      </c>
      <c r="E55" s="2" t="s">
        <v>106</v>
      </c>
      <c r="F55" s="27">
        <v>9789861336992</v>
      </c>
      <c r="G55" s="22">
        <v>1</v>
      </c>
      <c r="H55" s="22">
        <v>400</v>
      </c>
      <c r="I55" s="22">
        <f t="shared" si="0"/>
        <v>400</v>
      </c>
      <c r="J55" s="4" t="s">
        <v>19</v>
      </c>
      <c r="K55" s="4" t="s">
        <v>19</v>
      </c>
      <c r="L55" s="4" t="s">
        <v>19</v>
      </c>
      <c r="M55" s="6"/>
    </row>
    <row r="56" spans="1:13">
      <c r="A56" s="2">
        <v>53</v>
      </c>
      <c r="B56" s="6" t="s">
        <v>131</v>
      </c>
      <c r="C56" s="6" t="s">
        <v>132</v>
      </c>
      <c r="D56" s="6" t="s">
        <v>133</v>
      </c>
      <c r="E56" s="2" t="s">
        <v>106</v>
      </c>
      <c r="F56" s="27">
        <v>9789861334677</v>
      </c>
      <c r="G56" s="23">
        <v>1</v>
      </c>
      <c r="H56" s="23">
        <v>380</v>
      </c>
      <c r="I56" s="22">
        <f t="shared" si="0"/>
        <v>380</v>
      </c>
      <c r="J56" s="4" t="s">
        <v>52</v>
      </c>
      <c r="K56" s="4" t="s">
        <v>52</v>
      </c>
      <c r="L56" s="4" t="s">
        <v>52</v>
      </c>
      <c r="M56" s="6"/>
    </row>
    <row r="57" spans="1:13">
      <c r="A57" s="2">
        <v>54</v>
      </c>
      <c r="B57" s="6" t="s">
        <v>134</v>
      </c>
      <c r="C57" s="17" t="s">
        <v>135</v>
      </c>
      <c r="D57" s="6" t="s">
        <v>136</v>
      </c>
      <c r="E57" s="2" t="s">
        <v>106</v>
      </c>
      <c r="F57" s="27">
        <v>9789573339571</v>
      </c>
      <c r="G57" s="23">
        <v>1</v>
      </c>
      <c r="H57" s="23">
        <v>360</v>
      </c>
      <c r="I57" s="22">
        <f t="shared" si="0"/>
        <v>360</v>
      </c>
      <c r="J57" s="4" t="s">
        <v>52</v>
      </c>
      <c r="K57" s="4" t="s">
        <v>52</v>
      </c>
      <c r="L57" s="4" t="s">
        <v>52</v>
      </c>
      <c r="M57" s="6"/>
    </row>
    <row r="58" spans="1:13" ht="33">
      <c r="A58" s="2">
        <v>55</v>
      </c>
      <c r="B58" s="6" t="s">
        <v>137</v>
      </c>
      <c r="C58" s="17" t="s">
        <v>138</v>
      </c>
      <c r="D58" s="6" t="s">
        <v>139</v>
      </c>
      <c r="E58" s="2" t="s">
        <v>106</v>
      </c>
      <c r="F58" s="27">
        <v>9789863506492</v>
      </c>
      <c r="G58" s="23">
        <v>1</v>
      </c>
      <c r="H58" s="23">
        <v>610</v>
      </c>
      <c r="I58" s="22">
        <f t="shared" si="0"/>
        <v>610</v>
      </c>
      <c r="J58" s="4" t="s">
        <v>52</v>
      </c>
      <c r="K58" s="4" t="s">
        <v>52</v>
      </c>
      <c r="L58" s="4" t="s">
        <v>52</v>
      </c>
      <c r="M58" s="6"/>
    </row>
    <row r="59" spans="1:13" ht="33">
      <c r="A59" s="2">
        <v>56</v>
      </c>
      <c r="B59" s="6" t="s">
        <v>140</v>
      </c>
      <c r="C59" s="17" t="s">
        <v>141</v>
      </c>
      <c r="D59" s="6" t="s">
        <v>142</v>
      </c>
      <c r="E59" s="2" t="s">
        <v>106</v>
      </c>
      <c r="F59" s="27">
        <v>9786263294240</v>
      </c>
      <c r="G59" s="23">
        <v>1</v>
      </c>
      <c r="H59" s="23">
        <v>320</v>
      </c>
      <c r="I59" s="22">
        <f t="shared" si="0"/>
        <v>320</v>
      </c>
      <c r="J59" s="4" t="s">
        <v>52</v>
      </c>
      <c r="K59" s="4" t="s">
        <v>52</v>
      </c>
      <c r="L59" s="4" t="s">
        <v>52</v>
      </c>
      <c r="M59" s="6"/>
    </row>
    <row r="60" spans="1:13" ht="33">
      <c r="A60" s="2">
        <v>57</v>
      </c>
      <c r="B60" s="6" t="s">
        <v>143</v>
      </c>
      <c r="C60" s="6" t="s">
        <v>144</v>
      </c>
      <c r="D60" s="6" t="s">
        <v>145</v>
      </c>
      <c r="E60" s="2" t="s">
        <v>115</v>
      </c>
      <c r="F60" s="27">
        <v>9787559662170</v>
      </c>
      <c r="G60" s="22">
        <v>1</v>
      </c>
      <c r="H60" s="22">
        <v>408</v>
      </c>
      <c r="I60" s="22">
        <f t="shared" si="0"/>
        <v>408</v>
      </c>
      <c r="J60" s="4" t="s">
        <v>19</v>
      </c>
      <c r="K60" s="4" t="s">
        <v>19</v>
      </c>
      <c r="L60" s="4" t="s">
        <v>19</v>
      </c>
      <c r="M60" s="6"/>
    </row>
    <row r="61" spans="1:13">
      <c r="A61" s="2">
        <v>58</v>
      </c>
      <c r="B61" s="6" t="s">
        <v>146</v>
      </c>
      <c r="C61" s="6" t="s">
        <v>147</v>
      </c>
      <c r="D61" s="6" t="s">
        <v>110</v>
      </c>
      <c r="E61" s="2" t="s">
        <v>106</v>
      </c>
      <c r="F61" s="27">
        <v>9789573337607</v>
      </c>
      <c r="G61" s="22">
        <v>1</v>
      </c>
      <c r="H61" s="22">
        <v>420</v>
      </c>
      <c r="I61" s="22">
        <f t="shared" si="0"/>
        <v>420</v>
      </c>
      <c r="J61" s="4" t="s">
        <v>19</v>
      </c>
      <c r="K61" s="4" t="s">
        <v>19</v>
      </c>
      <c r="L61" s="4" t="s">
        <v>19</v>
      </c>
      <c r="M61" s="6"/>
    </row>
    <row r="62" spans="1:13">
      <c r="A62" s="2">
        <v>59</v>
      </c>
      <c r="B62" s="6" t="s">
        <v>148</v>
      </c>
      <c r="C62" s="6" t="s">
        <v>149</v>
      </c>
      <c r="D62" s="6" t="s">
        <v>150</v>
      </c>
      <c r="E62" s="2" t="s">
        <v>106</v>
      </c>
      <c r="F62" s="27">
        <v>9789577415738</v>
      </c>
      <c r="G62" s="22">
        <v>1</v>
      </c>
      <c r="H62" s="22">
        <v>320</v>
      </c>
      <c r="I62" s="22">
        <f t="shared" si="0"/>
        <v>320</v>
      </c>
      <c r="J62" s="4" t="s">
        <v>19</v>
      </c>
      <c r="K62" s="4" t="s">
        <v>19</v>
      </c>
      <c r="L62" s="4" t="s">
        <v>19</v>
      </c>
      <c r="M62" s="6"/>
    </row>
    <row r="63" spans="1:13" ht="33">
      <c r="A63" s="2">
        <v>60</v>
      </c>
      <c r="B63" s="6" t="s">
        <v>353</v>
      </c>
      <c r="C63" s="6" t="s">
        <v>151</v>
      </c>
      <c r="D63" s="6" t="s">
        <v>152</v>
      </c>
      <c r="E63" s="2" t="s">
        <v>106</v>
      </c>
      <c r="F63" s="27">
        <v>9789570919738</v>
      </c>
      <c r="G63" s="22">
        <v>3</v>
      </c>
      <c r="H63" s="22">
        <v>350</v>
      </c>
      <c r="I63" s="22">
        <f t="shared" si="0"/>
        <v>1050</v>
      </c>
      <c r="J63" s="4" t="s">
        <v>19</v>
      </c>
      <c r="K63" s="4" t="s">
        <v>19</v>
      </c>
      <c r="L63" s="4" t="s">
        <v>19</v>
      </c>
      <c r="M63" s="6"/>
    </row>
    <row r="64" spans="1:13">
      <c r="A64" s="2">
        <v>61</v>
      </c>
      <c r="B64" s="6" t="s">
        <v>189</v>
      </c>
      <c r="C64" s="9" t="s">
        <v>329</v>
      </c>
      <c r="D64" s="6" t="s">
        <v>190</v>
      </c>
      <c r="E64" s="4" t="s">
        <v>188</v>
      </c>
      <c r="F64" s="2" t="s">
        <v>195</v>
      </c>
      <c r="G64" s="22">
        <v>1</v>
      </c>
      <c r="H64" s="22">
        <v>360</v>
      </c>
      <c r="I64" s="22">
        <f t="shared" si="0"/>
        <v>360</v>
      </c>
      <c r="J64" s="4" t="s">
        <v>107</v>
      </c>
      <c r="K64" s="4" t="s">
        <v>107</v>
      </c>
      <c r="L64" s="4" t="s">
        <v>107</v>
      </c>
      <c r="M64" s="6"/>
    </row>
    <row r="65" spans="1:13">
      <c r="A65" s="2">
        <v>62</v>
      </c>
      <c r="B65" s="6" t="s">
        <v>191</v>
      </c>
      <c r="C65" s="13" t="s">
        <v>192</v>
      </c>
      <c r="D65" s="6" t="s">
        <v>193</v>
      </c>
      <c r="E65" s="4" t="s">
        <v>187</v>
      </c>
      <c r="F65" s="2" t="s">
        <v>196</v>
      </c>
      <c r="G65" s="22">
        <v>1</v>
      </c>
      <c r="H65" s="22">
        <v>380</v>
      </c>
      <c r="I65" s="22">
        <f t="shared" si="0"/>
        <v>380</v>
      </c>
      <c r="J65" s="4" t="s">
        <v>19</v>
      </c>
      <c r="K65" s="4" t="s">
        <v>19</v>
      </c>
      <c r="L65" s="4" t="s">
        <v>19</v>
      </c>
      <c r="M65" s="6"/>
    </row>
    <row r="66" spans="1:13" ht="33">
      <c r="A66" s="2">
        <v>63</v>
      </c>
      <c r="B66" s="6" t="s">
        <v>197</v>
      </c>
      <c r="C66" s="4" t="s">
        <v>198</v>
      </c>
      <c r="D66" s="6" t="s">
        <v>199</v>
      </c>
      <c r="E66" s="4" t="s">
        <v>160</v>
      </c>
      <c r="F66" s="32" t="s">
        <v>200</v>
      </c>
      <c r="G66" s="23">
        <v>1</v>
      </c>
      <c r="H66" s="23">
        <v>260</v>
      </c>
      <c r="I66" s="22">
        <f t="shared" ref="I66:I112" si="2">G66*H66</f>
        <v>260</v>
      </c>
      <c r="J66" s="4" t="s">
        <v>19</v>
      </c>
      <c r="K66" s="4" t="s">
        <v>19</v>
      </c>
      <c r="L66" s="4" t="s">
        <v>19</v>
      </c>
      <c r="M66" s="4"/>
    </row>
    <row r="67" spans="1:13" ht="49.5">
      <c r="A67" s="2">
        <v>64</v>
      </c>
      <c r="B67" s="6" t="s">
        <v>201</v>
      </c>
      <c r="C67" s="4" t="s">
        <v>202</v>
      </c>
      <c r="D67" s="6" t="s">
        <v>199</v>
      </c>
      <c r="E67" s="4" t="s">
        <v>160</v>
      </c>
      <c r="F67" s="32" t="s">
        <v>203</v>
      </c>
      <c r="G67" s="23">
        <v>1</v>
      </c>
      <c r="H67" s="23">
        <v>260</v>
      </c>
      <c r="I67" s="22">
        <f t="shared" si="2"/>
        <v>260</v>
      </c>
      <c r="J67" s="4" t="s">
        <v>19</v>
      </c>
      <c r="K67" s="4" t="s">
        <v>19</v>
      </c>
      <c r="L67" s="4" t="s">
        <v>19</v>
      </c>
      <c r="M67" s="4"/>
    </row>
    <row r="68" spans="1:13" ht="33">
      <c r="A68" s="2">
        <v>65</v>
      </c>
      <c r="B68" s="6" t="s">
        <v>204</v>
      </c>
      <c r="C68" s="6" t="s">
        <v>205</v>
      </c>
      <c r="D68" s="6" t="s">
        <v>206</v>
      </c>
      <c r="E68" s="4"/>
      <c r="F68" s="27">
        <v>9789571385556</v>
      </c>
      <c r="G68" s="23">
        <v>1</v>
      </c>
      <c r="H68" s="23">
        <v>450</v>
      </c>
      <c r="I68" s="22">
        <f t="shared" si="2"/>
        <v>450</v>
      </c>
      <c r="J68" s="4" t="s">
        <v>19</v>
      </c>
      <c r="K68" s="4" t="s">
        <v>19</v>
      </c>
      <c r="L68" s="4" t="s">
        <v>19</v>
      </c>
      <c r="M68" s="4"/>
    </row>
    <row r="69" spans="1:13" ht="33">
      <c r="A69" s="2">
        <v>66</v>
      </c>
      <c r="B69" s="6" t="s">
        <v>350</v>
      </c>
      <c r="C69" s="6" t="s">
        <v>207</v>
      </c>
      <c r="D69" s="6" t="s">
        <v>208</v>
      </c>
      <c r="E69" s="4" t="s">
        <v>80</v>
      </c>
      <c r="F69" s="27" t="s">
        <v>209</v>
      </c>
      <c r="G69" s="23">
        <v>21</v>
      </c>
      <c r="H69" s="23">
        <v>220</v>
      </c>
      <c r="I69" s="22">
        <v>4620</v>
      </c>
      <c r="J69" s="4" t="s">
        <v>57</v>
      </c>
      <c r="K69" s="4" t="s">
        <v>52</v>
      </c>
      <c r="L69" s="4" t="s">
        <v>52</v>
      </c>
      <c r="M69" s="4"/>
    </row>
    <row r="70" spans="1:13" ht="33">
      <c r="A70" s="2">
        <v>67</v>
      </c>
      <c r="B70" s="6" t="s">
        <v>210</v>
      </c>
      <c r="C70" s="6" t="s">
        <v>211</v>
      </c>
      <c r="D70" s="6" t="s">
        <v>212</v>
      </c>
      <c r="E70" s="4" t="s">
        <v>56</v>
      </c>
      <c r="F70" s="27">
        <v>9789861755267</v>
      </c>
      <c r="G70" s="23">
        <v>1</v>
      </c>
      <c r="H70" s="23">
        <v>330</v>
      </c>
      <c r="I70" s="22">
        <f t="shared" si="2"/>
        <v>330</v>
      </c>
      <c r="J70" s="4" t="s">
        <v>52</v>
      </c>
      <c r="K70" s="4" t="s">
        <v>52</v>
      </c>
      <c r="L70" s="4" t="s">
        <v>19</v>
      </c>
      <c r="M70" s="4"/>
    </row>
    <row r="71" spans="1:13" ht="49.5">
      <c r="A71" s="2">
        <v>68</v>
      </c>
      <c r="B71" s="6" t="s">
        <v>213</v>
      </c>
      <c r="C71" s="6" t="s">
        <v>214</v>
      </c>
      <c r="D71" s="6" t="s">
        <v>215</v>
      </c>
      <c r="E71" s="4" t="s">
        <v>56</v>
      </c>
      <c r="F71" s="27">
        <v>9786269586554</v>
      </c>
      <c r="G71" s="23">
        <v>1</v>
      </c>
      <c r="H71" s="23">
        <v>500</v>
      </c>
      <c r="I71" s="22">
        <v>500</v>
      </c>
      <c r="J71" s="4" t="s">
        <v>52</v>
      </c>
      <c r="K71" s="4" t="s">
        <v>52</v>
      </c>
      <c r="L71" s="4" t="s">
        <v>19</v>
      </c>
      <c r="M71" s="4"/>
    </row>
    <row r="72" spans="1:13" ht="66">
      <c r="A72" s="2">
        <v>69</v>
      </c>
      <c r="B72" s="6" t="s">
        <v>216</v>
      </c>
      <c r="C72" s="6" t="s">
        <v>217</v>
      </c>
      <c r="D72" s="6" t="s">
        <v>69</v>
      </c>
      <c r="E72" s="4" t="s">
        <v>56</v>
      </c>
      <c r="F72" s="27">
        <v>9789573295624</v>
      </c>
      <c r="G72" s="23">
        <v>1</v>
      </c>
      <c r="H72" s="23">
        <v>399</v>
      </c>
      <c r="I72" s="22">
        <v>399</v>
      </c>
      <c r="J72" s="4" t="s">
        <v>52</v>
      </c>
      <c r="K72" s="4" t="s">
        <v>52</v>
      </c>
      <c r="L72" s="4" t="s">
        <v>19</v>
      </c>
      <c r="M72" s="4"/>
    </row>
    <row r="73" spans="1:13" ht="49.5">
      <c r="A73" s="2">
        <v>70</v>
      </c>
      <c r="B73" s="6" t="s">
        <v>218</v>
      </c>
      <c r="C73" s="6" t="s">
        <v>219</v>
      </c>
      <c r="D73" s="6" t="s">
        <v>220</v>
      </c>
      <c r="E73" s="4" t="s">
        <v>56</v>
      </c>
      <c r="F73" s="27">
        <v>9789570532586</v>
      </c>
      <c r="G73" s="23">
        <v>1</v>
      </c>
      <c r="H73" s="23">
        <v>380</v>
      </c>
      <c r="I73" s="22">
        <v>380</v>
      </c>
      <c r="J73" s="4" t="s">
        <v>52</v>
      </c>
      <c r="K73" s="4" t="s">
        <v>52</v>
      </c>
      <c r="L73" s="4" t="s">
        <v>19</v>
      </c>
      <c r="M73" s="4"/>
    </row>
    <row r="74" spans="1:13" ht="33">
      <c r="A74" s="2">
        <v>71</v>
      </c>
      <c r="B74" s="6" t="s">
        <v>221</v>
      </c>
      <c r="C74" s="6" t="s">
        <v>222</v>
      </c>
      <c r="D74" s="6" t="s">
        <v>223</v>
      </c>
      <c r="E74" s="4" t="s">
        <v>56</v>
      </c>
      <c r="F74" s="27">
        <v>9789869924696</v>
      </c>
      <c r="G74" s="23">
        <v>1</v>
      </c>
      <c r="H74" s="23">
        <v>450</v>
      </c>
      <c r="I74" s="22">
        <v>450</v>
      </c>
      <c r="J74" s="4" t="s">
        <v>52</v>
      </c>
      <c r="K74" s="4" t="s">
        <v>52</v>
      </c>
      <c r="L74" s="4" t="s">
        <v>19</v>
      </c>
      <c r="M74" s="4"/>
    </row>
    <row r="75" spans="1:13">
      <c r="A75" s="2">
        <v>72</v>
      </c>
      <c r="B75" s="6" t="s">
        <v>224</v>
      </c>
      <c r="C75" s="6" t="s">
        <v>225</v>
      </c>
      <c r="D75" s="6" t="s">
        <v>226</v>
      </c>
      <c r="E75" s="4" t="s">
        <v>56</v>
      </c>
      <c r="F75" s="27">
        <v>9789863195825</v>
      </c>
      <c r="G75" s="23">
        <v>1</v>
      </c>
      <c r="H75" s="23">
        <v>270</v>
      </c>
      <c r="I75" s="22">
        <v>270</v>
      </c>
      <c r="J75" s="4" t="s">
        <v>52</v>
      </c>
      <c r="K75" s="4" t="s">
        <v>52</v>
      </c>
      <c r="L75" s="4" t="s">
        <v>19</v>
      </c>
      <c r="M75" s="4"/>
    </row>
    <row r="76" spans="1:13">
      <c r="A76" s="2">
        <v>73</v>
      </c>
      <c r="B76" s="6" t="s">
        <v>227</v>
      </c>
      <c r="C76" s="6" t="s">
        <v>225</v>
      </c>
      <c r="D76" s="6" t="s">
        <v>226</v>
      </c>
      <c r="E76" s="4" t="s">
        <v>56</v>
      </c>
      <c r="F76" s="27">
        <v>9789863195085</v>
      </c>
      <c r="G76" s="23">
        <v>1</v>
      </c>
      <c r="H76" s="23">
        <v>240</v>
      </c>
      <c r="I76" s="22">
        <v>240</v>
      </c>
      <c r="J76" s="4" t="s">
        <v>52</v>
      </c>
      <c r="K76" s="4" t="s">
        <v>52</v>
      </c>
      <c r="L76" s="4" t="s">
        <v>19</v>
      </c>
      <c r="M76" s="4"/>
    </row>
    <row r="77" spans="1:13" ht="33">
      <c r="A77" s="2">
        <v>74</v>
      </c>
      <c r="B77" s="6" t="s">
        <v>228</v>
      </c>
      <c r="C77" s="6" t="s">
        <v>229</v>
      </c>
      <c r="D77" s="6" t="s">
        <v>230</v>
      </c>
      <c r="E77" s="4" t="s">
        <v>56</v>
      </c>
      <c r="F77" s="27">
        <v>9786263182035</v>
      </c>
      <c r="G77" s="23">
        <v>1</v>
      </c>
      <c r="H77" s="23">
        <v>450</v>
      </c>
      <c r="I77" s="22">
        <v>450</v>
      </c>
      <c r="J77" s="4" t="s">
        <v>52</v>
      </c>
      <c r="K77" s="4" t="s">
        <v>52</v>
      </c>
      <c r="L77" s="4" t="s">
        <v>19</v>
      </c>
      <c r="M77" s="4"/>
    </row>
    <row r="78" spans="1:13" ht="33">
      <c r="A78" s="2">
        <v>75</v>
      </c>
      <c r="B78" s="6" t="s">
        <v>231</v>
      </c>
      <c r="C78" s="6" t="s">
        <v>232</v>
      </c>
      <c r="D78" s="6" t="s">
        <v>233</v>
      </c>
      <c r="E78" s="4" t="s">
        <v>56</v>
      </c>
      <c r="F78" s="27">
        <v>9789864062201</v>
      </c>
      <c r="G78" s="23">
        <v>1</v>
      </c>
      <c r="H78" s="23">
        <v>370</v>
      </c>
      <c r="I78" s="22">
        <v>370</v>
      </c>
      <c r="J78" s="4" t="s">
        <v>52</v>
      </c>
      <c r="K78" s="4" t="s">
        <v>52</v>
      </c>
      <c r="L78" s="4" t="s">
        <v>19</v>
      </c>
      <c r="M78" s="4"/>
    </row>
    <row r="79" spans="1:13">
      <c r="A79" s="2">
        <v>76</v>
      </c>
      <c r="B79" s="6" t="s">
        <v>234</v>
      </c>
      <c r="C79" s="6" t="s">
        <v>235</v>
      </c>
      <c r="D79" s="6" t="s">
        <v>236</v>
      </c>
      <c r="E79" s="4" t="s">
        <v>56</v>
      </c>
      <c r="F79" s="27">
        <v>9789578787391</v>
      </c>
      <c r="G79" s="23">
        <v>1</v>
      </c>
      <c r="H79" s="23">
        <v>380</v>
      </c>
      <c r="I79" s="22">
        <v>380</v>
      </c>
      <c r="J79" s="4" t="s">
        <v>52</v>
      </c>
      <c r="K79" s="4" t="s">
        <v>52</v>
      </c>
      <c r="L79" s="4" t="s">
        <v>19</v>
      </c>
      <c r="M79" s="4"/>
    </row>
    <row r="80" spans="1:13" ht="33">
      <c r="A80" s="2">
        <v>77</v>
      </c>
      <c r="B80" s="6" t="s">
        <v>237</v>
      </c>
      <c r="C80" s="6" t="s">
        <v>238</v>
      </c>
      <c r="D80" s="6" t="s">
        <v>239</v>
      </c>
      <c r="E80" s="4" t="s">
        <v>56</v>
      </c>
      <c r="F80" s="27">
        <v>9789865202026</v>
      </c>
      <c r="G80" s="23">
        <v>1</v>
      </c>
      <c r="H80" s="23">
        <v>530</v>
      </c>
      <c r="I80" s="22">
        <v>530</v>
      </c>
      <c r="J80" s="4" t="s">
        <v>52</v>
      </c>
      <c r="K80" s="4" t="s">
        <v>52</v>
      </c>
      <c r="L80" s="4" t="s">
        <v>19</v>
      </c>
      <c r="M80" s="4"/>
    </row>
    <row r="81" spans="1:13" ht="33">
      <c r="A81" s="2">
        <v>78</v>
      </c>
      <c r="B81" s="5" t="s">
        <v>240</v>
      </c>
      <c r="C81" s="6" t="s">
        <v>241</v>
      </c>
      <c r="D81" s="6" t="s">
        <v>245</v>
      </c>
      <c r="E81" s="4" t="s">
        <v>56</v>
      </c>
      <c r="F81" s="27">
        <v>9789863640882</v>
      </c>
      <c r="G81" s="22">
        <v>1</v>
      </c>
      <c r="H81" s="22">
        <v>500</v>
      </c>
      <c r="I81" s="22">
        <v>500</v>
      </c>
      <c r="J81" s="4" t="s">
        <v>52</v>
      </c>
      <c r="K81" s="4" t="s">
        <v>52</v>
      </c>
      <c r="L81" s="4" t="s">
        <v>19</v>
      </c>
      <c r="M81" s="4"/>
    </row>
    <row r="82" spans="1:13" ht="33">
      <c r="A82" s="2">
        <v>79</v>
      </c>
      <c r="B82" s="6" t="s">
        <v>242</v>
      </c>
      <c r="C82" s="33" t="s">
        <v>243</v>
      </c>
      <c r="D82" s="6" t="s">
        <v>244</v>
      </c>
      <c r="E82" s="4" t="s">
        <v>56</v>
      </c>
      <c r="F82" s="27">
        <v>9789860000000</v>
      </c>
      <c r="G82" s="22">
        <v>1</v>
      </c>
      <c r="H82" s="22">
        <v>280</v>
      </c>
      <c r="I82" s="22">
        <v>280</v>
      </c>
      <c r="J82" s="4" t="s">
        <v>52</v>
      </c>
      <c r="K82" s="4" t="s">
        <v>52</v>
      </c>
      <c r="L82" s="4" t="s">
        <v>19</v>
      </c>
      <c r="M82" s="4"/>
    </row>
    <row r="83" spans="1:13">
      <c r="A83" s="2">
        <v>80</v>
      </c>
      <c r="B83" s="6" t="s">
        <v>246</v>
      </c>
      <c r="C83" s="34" t="s">
        <v>247</v>
      </c>
      <c r="D83" s="7" t="s">
        <v>248</v>
      </c>
      <c r="E83" s="4" t="s">
        <v>160</v>
      </c>
      <c r="F83" s="26" t="s">
        <v>252</v>
      </c>
      <c r="G83" s="22">
        <v>1</v>
      </c>
      <c r="H83" s="22">
        <v>320</v>
      </c>
      <c r="I83" s="22">
        <f t="shared" si="2"/>
        <v>320</v>
      </c>
      <c r="J83" s="4" t="s">
        <v>52</v>
      </c>
      <c r="K83" s="4" t="s">
        <v>52</v>
      </c>
      <c r="L83" s="4" t="s">
        <v>19</v>
      </c>
      <c r="M83" s="4"/>
    </row>
    <row r="84" spans="1:13">
      <c r="A84" s="2">
        <v>81</v>
      </c>
      <c r="B84" s="6" t="s">
        <v>249</v>
      </c>
      <c r="C84" s="34" t="s">
        <v>247</v>
      </c>
      <c r="D84" s="7" t="s">
        <v>248</v>
      </c>
      <c r="E84" s="4" t="s">
        <v>160</v>
      </c>
      <c r="F84" s="26" t="s">
        <v>253</v>
      </c>
      <c r="G84" s="22">
        <v>1</v>
      </c>
      <c r="H84" s="22">
        <v>368</v>
      </c>
      <c r="I84" s="22">
        <f t="shared" si="2"/>
        <v>368</v>
      </c>
      <c r="J84" s="4" t="s">
        <v>52</v>
      </c>
      <c r="K84" s="4" t="s">
        <v>52</v>
      </c>
      <c r="L84" s="4" t="s">
        <v>19</v>
      </c>
      <c r="M84" s="4"/>
    </row>
    <row r="85" spans="1:13">
      <c r="A85" s="2">
        <v>82</v>
      </c>
      <c r="B85" s="6" t="s">
        <v>250</v>
      </c>
      <c r="C85" s="34" t="s">
        <v>251</v>
      </c>
      <c r="D85" s="7" t="s">
        <v>248</v>
      </c>
      <c r="E85" s="4" t="s">
        <v>160</v>
      </c>
      <c r="F85" s="26" t="s">
        <v>254</v>
      </c>
      <c r="G85" s="22">
        <v>1</v>
      </c>
      <c r="H85" s="22">
        <v>392</v>
      </c>
      <c r="I85" s="22">
        <f t="shared" si="2"/>
        <v>392</v>
      </c>
      <c r="J85" s="4" t="s">
        <v>52</v>
      </c>
      <c r="K85" s="4" t="s">
        <v>52</v>
      </c>
      <c r="L85" s="4" t="s">
        <v>19</v>
      </c>
      <c r="M85" s="4"/>
    </row>
    <row r="86" spans="1:13" ht="33">
      <c r="A86" s="2">
        <v>83</v>
      </c>
      <c r="B86" s="5" t="s">
        <v>255</v>
      </c>
      <c r="C86" s="35" t="s">
        <v>256</v>
      </c>
      <c r="D86" s="6" t="s">
        <v>257</v>
      </c>
      <c r="E86" s="4" t="s">
        <v>160</v>
      </c>
      <c r="F86" s="27">
        <v>9789863873969</v>
      </c>
      <c r="G86" s="22">
        <v>1</v>
      </c>
      <c r="H86" s="22">
        <v>264</v>
      </c>
      <c r="I86" s="22">
        <f t="shared" si="2"/>
        <v>264</v>
      </c>
      <c r="J86" s="4" t="s">
        <v>52</v>
      </c>
      <c r="K86" s="4" t="s">
        <v>52</v>
      </c>
      <c r="L86" s="4" t="s">
        <v>19</v>
      </c>
      <c r="M86" s="4"/>
    </row>
    <row r="87" spans="1:13" ht="33">
      <c r="A87" s="2">
        <v>84</v>
      </c>
      <c r="B87" s="6" t="s">
        <v>263</v>
      </c>
      <c r="C87" s="14" t="s">
        <v>264</v>
      </c>
      <c r="D87" s="5" t="s">
        <v>69</v>
      </c>
      <c r="E87" s="2" t="s">
        <v>80</v>
      </c>
      <c r="F87" s="26" t="s">
        <v>265</v>
      </c>
      <c r="G87" s="2">
        <v>1</v>
      </c>
      <c r="H87" s="2">
        <v>399</v>
      </c>
      <c r="I87" s="2">
        <f t="shared" si="2"/>
        <v>399</v>
      </c>
      <c r="J87" s="4" t="s">
        <v>52</v>
      </c>
      <c r="K87" s="4" t="s">
        <v>52</v>
      </c>
      <c r="L87" s="4" t="s">
        <v>19</v>
      </c>
      <c r="M87" s="4"/>
    </row>
    <row r="88" spans="1:13" ht="82.5">
      <c r="A88" s="2">
        <v>85</v>
      </c>
      <c r="B88" s="6" t="s">
        <v>371</v>
      </c>
      <c r="C88" s="9" t="s">
        <v>330</v>
      </c>
      <c r="D88" s="5" t="s">
        <v>190</v>
      </c>
      <c r="E88" s="2" t="s">
        <v>80</v>
      </c>
      <c r="F88" s="26" t="s">
        <v>266</v>
      </c>
      <c r="G88" s="2">
        <v>1</v>
      </c>
      <c r="H88" s="2">
        <v>399</v>
      </c>
      <c r="I88" s="2">
        <f t="shared" si="2"/>
        <v>399</v>
      </c>
      <c r="J88" s="4" t="s">
        <v>52</v>
      </c>
      <c r="K88" s="4" t="s">
        <v>52</v>
      </c>
      <c r="L88" s="4" t="s">
        <v>19</v>
      </c>
      <c r="M88" s="4"/>
    </row>
    <row r="89" spans="1:13">
      <c r="A89" s="2">
        <v>86</v>
      </c>
      <c r="B89" s="6" t="s">
        <v>267</v>
      </c>
      <c r="C89" s="14" t="s">
        <v>268</v>
      </c>
      <c r="D89" s="5" t="s">
        <v>269</v>
      </c>
      <c r="E89" s="2" t="s">
        <v>80</v>
      </c>
      <c r="F89" s="26" t="s">
        <v>270</v>
      </c>
      <c r="G89" s="2">
        <v>1</v>
      </c>
      <c r="H89" s="2">
        <v>550</v>
      </c>
      <c r="I89" s="2">
        <f t="shared" si="2"/>
        <v>550</v>
      </c>
      <c r="J89" s="4" t="s">
        <v>52</v>
      </c>
      <c r="K89" s="4" t="s">
        <v>52</v>
      </c>
      <c r="L89" s="4" t="s">
        <v>19</v>
      </c>
      <c r="M89" s="4"/>
    </row>
    <row r="90" spans="1:13" ht="49.5">
      <c r="A90" s="2">
        <v>87</v>
      </c>
      <c r="B90" s="6" t="s">
        <v>271</v>
      </c>
      <c r="C90" s="14" t="s">
        <v>272</v>
      </c>
      <c r="D90" s="5" t="s">
        <v>273</v>
      </c>
      <c r="E90" s="2" t="s">
        <v>80</v>
      </c>
      <c r="F90" s="26" t="s">
        <v>274</v>
      </c>
      <c r="G90" s="2">
        <v>1</v>
      </c>
      <c r="H90" s="2">
        <v>360</v>
      </c>
      <c r="I90" s="2">
        <f t="shared" si="2"/>
        <v>360</v>
      </c>
      <c r="J90" s="4" t="s">
        <v>52</v>
      </c>
      <c r="K90" s="4" t="s">
        <v>52</v>
      </c>
      <c r="L90" s="4" t="s">
        <v>19</v>
      </c>
      <c r="M90" s="4"/>
    </row>
    <row r="91" spans="1:13">
      <c r="A91" s="2">
        <v>88</v>
      </c>
      <c r="B91" s="6" t="s">
        <v>275</v>
      </c>
      <c r="C91" s="14" t="s">
        <v>276</v>
      </c>
      <c r="D91" s="5" t="s">
        <v>277</v>
      </c>
      <c r="E91" s="2" t="s">
        <v>80</v>
      </c>
      <c r="F91" s="26" t="s">
        <v>278</v>
      </c>
      <c r="G91" s="2">
        <v>1</v>
      </c>
      <c r="H91" s="2">
        <v>550</v>
      </c>
      <c r="I91" s="2">
        <f t="shared" si="2"/>
        <v>550</v>
      </c>
      <c r="J91" s="4" t="s">
        <v>52</v>
      </c>
      <c r="K91" s="4" t="s">
        <v>52</v>
      </c>
      <c r="L91" s="4" t="s">
        <v>19</v>
      </c>
      <c r="M91" s="4"/>
    </row>
    <row r="92" spans="1:13">
      <c r="A92" s="2">
        <v>89</v>
      </c>
      <c r="B92" s="6" t="s">
        <v>279</v>
      </c>
      <c r="C92" s="14" t="s">
        <v>280</v>
      </c>
      <c r="D92" s="5" t="s">
        <v>277</v>
      </c>
      <c r="E92" s="2" t="s">
        <v>80</v>
      </c>
      <c r="F92" s="26" t="s">
        <v>281</v>
      </c>
      <c r="G92" s="2">
        <v>1</v>
      </c>
      <c r="H92" s="2">
        <v>550</v>
      </c>
      <c r="I92" s="2">
        <f t="shared" si="2"/>
        <v>550</v>
      </c>
      <c r="J92" s="4" t="s">
        <v>52</v>
      </c>
      <c r="K92" s="4" t="s">
        <v>52</v>
      </c>
      <c r="L92" s="4" t="s">
        <v>19</v>
      </c>
      <c r="M92" s="4"/>
    </row>
    <row r="93" spans="1:13" ht="33">
      <c r="A93" s="2">
        <v>90</v>
      </c>
      <c r="B93" s="6" t="s">
        <v>282</v>
      </c>
      <c r="C93" s="14" t="s">
        <v>283</v>
      </c>
      <c r="D93" s="5" t="s">
        <v>284</v>
      </c>
      <c r="E93" s="2" t="s">
        <v>80</v>
      </c>
      <c r="F93" s="26" t="s">
        <v>285</v>
      </c>
      <c r="G93" s="2">
        <v>1</v>
      </c>
      <c r="H93" s="2">
        <v>500</v>
      </c>
      <c r="I93" s="2">
        <f t="shared" si="2"/>
        <v>500</v>
      </c>
      <c r="J93" s="4" t="s">
        <v>52</v>
      </c>
      <c r="K93" s="4" t="s">
        <v>52</v>
      </c>
      <c r="L93" s="4" t="s">
        <v>19</v>
      </c>
      <c r="M93" s="4"/>
    </row>
    <row r="94" spans="1:13" ht="33">
      <c r="A94" s="2">
        <v>91</v>
      </c>
      <c r="B94" s="6" t="s">
        <v>286</v>
      </c>
      <c r="C94" s="9" t="s">
        <v>331</v>
      </c>
      <c r="D94" s="5" t="s">
        <v>287</v>
      </c>
      <c r="E94" s="2" t="s">
        <v>80</v>
      </c>
      <c r="F94" s="26" t="s">
        <v>288</v>
      </c>
      <c r="G94" s="2">
        <v>1</v>
      </c>
      <c r="H94" s="2">
        <v>480</v>
      </c>
      <c r="I94" s="2">
        <f t="shared" si="2"/>
        <v>480</v>
      </c>
      <c r="J94" s="4" t="s">
        <v>52</v>
      </c>
      <c r="K94" s="4" t="s">
        <v>52</v>
      </c>
      <c r="L94" s="4" t="s">
        <v>19</v>
      </c>
      <c r="M94" s="4"/>
    </row>
    <row r="95" spans="1:13" ht="33">
      <c r="A95" s="2">
        <v>92</v>
      </c>
      <c r="B95" s="6" t="s">
        <v>289</v>
      </c>
      <c r="C95" s="9" t="s">
        <v>332</v>
      </c>
      <c r="D95" s="5" t="s">
        <v>290</v>
      </c>
      <c r="E95" s="2" t="s">
        <v>80</v>
      </c>
      <c r="F95" s="26" t="s">
        <v>291</v>
      </c>
      <c r="G95" s="2">
        <v>1</v>
      </c>
      <c r="H95" s="2">
        <v>380</v>
      </c>
      <c r="I95" s="2">
        <f t="shared" si="2"/>
        <v>380</v>
      </c>
      <c r="J95" s="4" t="s">
        <v>52</v>
      </c>
      <c r="K95" s="4" t="s">
        <v>52</v>
      </c>
      <c r="L95" s="4" t="s">
        <v>19</v>
      </c>
      <c r="M95" s="4"/>
    </row>
    <row r="96" spans="1:13" ht="66">
      <c r="A96" s="2">
        <v>93</v>
      </c>
      <c r="B96" s="6" t="s">
        <v>292</v>
      </c>
      <c r="C96" s="14" t="s">
        <v>293</v>
      </c>
      <c r="D96" s="5" t="s">
        <v>294</v>
      </c>
      <c r="E96" s="2" t="s">
        <v>80</v>
      </c>
      <c r="F96" s="26" t="s">
        <v>295</v>
      </c>
      <c r="G96" s="2">
        <v>1</v>
      </c>
      <c r="H96" s="2">
        <v>520</v>
      </c>
      <c r="I96" s="2">
        <f t="shared" si="2"/>
        <v>520</v>
      </c>
      <c r="J96" s="4" t="s">
        <v>52</v>
      </c>
      <c r="K96" s="4" t="s">
        <v>52</v>
      </c>
      <c r="L96" s="4" t="s">
        <v>19</v>
      </c>
      <c r="M96" s="4"/>
    </row>
    <row r="97" spans="1:13">
      <c r="A97" s="2">
        <v>94</v>
      </c>
      <c r="B97" s="6" t="s">
        <v>296</v>
      </c>
      <c r="C97" s="14" t="s">
        <v>297</v>
      </c>
      <c r="D97" s="5" t="s">
        <v>269</v>
      </c>
      <c r="E97" s="2" t="s">
        <v>80</v>
      </c>
      <c r="F97" s="26" t="s">
        <v>298</v>
      </c>
      <c r="G97" s="2">
        <v>1</v>
      </c>
      <c r="H97" s="2">
        <v>390</v>
      </c>
      <c r="I97" s="2">
        <f t="shared" si="2"/>
        <v>390</v>
      </c>
      <c r="J97" s="4" t="s">
        <v>52</v>
      </c>
      <c r="K97" s="4" t="s">
        <v>52</v>
      </c>
      <c r="L97" s="4" t="s">
        <v>19</v>
      </c>
      <c r="M97" s="4"/>
    </row>
    <row r="98" spans="1:13">
      <c r="A98" s="2">
        <v>95</v>
      </c>
      <c r="B98" s="6" t="s">
        <v>299</v>
      </c>
      <c r="C98" s="14" t="s">
        <v>300</v>
      </c>
      <c r="D98" s="5" t="s">
        <v>301</v>
      </c>
      <c r="E98" s="2"/>
      <c r="F98" s="26" t="s">
        <v>302</v>
      </c>
      <c r="G98" s="2">
        <v>1</v>
      </c>
      <c r="H98" s="2">
        <v>480</v>
      </c>
      <c r="I98" s="2">
        <f t="shared" si="2"/>
        <v>480</v>
      </c>
      <c r="J98" s="4" t="s">
        <v>52</v>
      </c>
      <c r="K98" s="4" t="s">
        <v>52</v>
      </c>
      <c r="L98" s="4" t="s">
        <v>19</v>
      </c>
      <c r="M98" s="4"/>
    </row>
    <row r="99" spans="1:13" ht="33">
      <c r="A99" s="2">
        <v>96</v>
      </c>
      <c r="B99" s="6" t="s">
        <v>303</v>
      </c>
      <c r="C99" s="14" t="s">
        <v>304</v>
      </c>
      <c r="D99" s="5" t="s">
        <v>305</v>
      </c>
      <c r="E99" s="2" t="s">
        <v>80</v>
      </c>
      <c r="F99" s="26" t="s">
        <v>306</v>
      </c>
      <c r="G99" s="2">
        <v>1</v>
      </c>
      <c r="H99" s="2">
        <v>380</v>
      </c>
      <c r="I99" s="2">
        <f t="shared" si="2"/>
        <v>380</v>
      </c>
      <c r="J99" s="4" t="s">
        <v>52</v>
      </c>
      <c r="K99" s="4" t="s">
        <v>52</v>
      </c>
      <c r="L99" s="4" t="s">
        <v>19</v>
      </c>
      <c r="M99" s="4"/>
    </row>
    <row r="100" spans="1:13" ht="33">
      <c r="A100" s="2">
        <v>97</v>
      </c>
      <c r="B100" s="6" t="s">
        <v>307</v>
      </c>
      <c r="C100" s="14" t="s">
        <v>308</v>
      </c>
      <c r="D100" s="5" t="s">
        <v>309</v>
      </c>
      <c r="E100" s="2" t="s">
        <v>80</v>
      </c>
      <c r="F100" s="26" t="s">
        <v>310</v>
      </c>
      <c r="G100" s="2">
        <v>1</v>
      </c>
      <c r="H100" s="2">
        <v>340</v>
      </c>
      <c r="I100" s="2">
        <f t="shared" si="2"/>
        <v>340</v>
      </c>
      <c r="J100" s="4" t="s">
        <v>52</v>
      </c>
      <c r="K100" s="4" t="s">
        <v>52</v>
      </c>
      <c r="L100" s="4" t="s">
        <v>19</v>
      </c>
      <c r="M100" s="4"/>
    </row>
    <row r="101" spans="1:13" ht="33">
      <c r="A101" s="2">
        <v>98</v>
      </c>
      <c r="B101" s="6" t="s">
        <v>311</v>
      </c>
      <c r="C101" s="14" t="s">
        <v>308</v>
      </c>
      <c r="D101" s="5" t="s">
        <v>309</v>
      </c>
      <c r="E101" s="2" t="s">
        <v>80</v>
      </c>
      <c r="F101" s="26" t="s">
        <v>312</v>
      </c>
      <c r="G101" s="2">
        <v>1</v>
      </c>
      <c r="H101" s="2">
        <v>340</v>
      </c>
      <c r="I101" s="2">
        <f t="shared" si="2"/>
        <v>340</v>
      </c>
      <c r="J101" s="4" t="s">
        <v>52</v>
      </c>
      <c r="K101" s="4" t="s">
        <v>52</v>
      </c>
      <c r="L101" s="4" t="s">
        <v>19</v>
      </c>
      <c r="M101" s="4"/>
    </row>
    <row r="102" spans="1:13" ht="49.5">
      <c r="A102" s="2">
        <v>99</v>
      </c>
      <c r="B102" s="6" t="s">
        <v>313</v>
      </c>
      <c r="C102" s="14" t="s">
        <v>314</v>
      </c>
      <c r="D102" s="5" t="s">
        <v>315</v>
      </c>
      <c r="E102" s="2" t="s">
        <v>80</v>
      </c>
      <c r="F102" s="26" t="s">
        <v>316</v>
      </c>
      <c r="G102" s="2">
        <v>1</v>
      </c>
      <c r="H102" s="2">
        <v>380</v>
      </c>
      <c r="I102" s="2">
        <f t="shared" si="2"/>
        <v>380</v>
      </c>
      <c r="J102" s="4" t="s">
        <v>52</v>
      </c>
      <c r="K102" s="4" t="s">
        <v>52</v>
      </c>
      <c r="L102" s="4" t="s">
        <v>19</v>
      </c>
      <c r="M102" s="4"/>
    </row>
    <row r="103" spans="1:13" ht="49.5">
      <c r="A103" s="2">
        <v>100</v>
      </c>
      <c r="B103" s="6" t="s">
        <v>317</v>
      </c>
      <c r="C103" s="14" t="s">
        <v>314</v>
      </c>
      <c r="D103" s="5" t="s">
        <v>315</v>
      </c>
      <c r="E103" s="2" t="s">
        <v>80</v>
      </c>
      <c r="F103" s="26" t="s">
        <v>318</v>
      </c>
      <c r="G103" s="2">
        <v>1</v>
      </c>
      <c r="H103" s="2">
        <v>380</v>
      </c>
      <c r="I103" s="2">
        <f t="shared" si="2"/>
        <v>380</v>
      </c>
      <c r="J103" s="4" t="s">
        <v>52</v>
      </c>
      <c r="K103" s="4" t="s">
        <v>52</v>
      </c>
      <c r="L103" s="4" t="s">
        <v>19</v>
      </c>
      <c r="M103" s="4"/>
    </row>
    <row r="104" spans="1:13" ht="49.5">
      <c r="A104" s="2">
        <v>101</v>
      </c>
      <c r="B104" s="6" t="s">
        <v>319</v>
      </c>
      <c r="C104" s="14" t="s">
        <v>314</v>
      </c>
      <c r="D104" s="5" t="s">
        <v>315</v>
      </c>
      <c r="E104" s="2" t="s">
        <v>80</v>
      </c>
      <c r="F104" s="26" t="s">
        <v>320</v>
      </c>
      <c r="G104" s="2">
        <v>1</v>
      </c>
      <c r="H104" s="2">
        <v>380</v>
      </c>
      <c r="I104" s="2">
        <f t="shared" si="2"/>
        <v>380</v>
      </c>
      <c r="J104" s="4" t="s">
        <v>52</v>
      </c>
      <c r="K104" s="4" t="s">
        <v>52</v>
      </c>
      <c r="L104" s="4" t="s">
        <v>19</v>
      </c>
      <c r="M104" s="4"/>
    </row>
    <row r="105" spans="1:13" ht="66">
      <c r="A105" s="2">
        <v>102</v>
      </c>
      <c r="B105" s="6" t="s">
        <v>321</v>
      </c>
      <c r="C105" s="9" t="s">
        <v>333</v>
      </c>
      <c r="D105" s="5" t="s">
        <v>315</v>
      </c>
      <c r="E105" s="2" t="s">
        <v>80</v>
      </c>
      <c r="F105" s="26" t="s">
        <v>322</v>
      </c>
      <c r="G105" s="2">
        <v>1</v>
      </c>
      <c r="H105" s="2">
        <v>550</v>
      </c>
      <c r="I105" s="2">
        <f t="shared" si="2"/>
        <v>550</v>
      </c>
      <c r="J105" s="4" t="s">
        <v>52</v>
      </c>
      <c r="K105" s="4" t="s">
        <v>52</v>
      </c>
      <c r="L105" s="4" t="s">
        <v>19</v>
      </c>
      <c r="M105" s="4"/>
    </row>
    <row r="106" spans="1:13" ht="33">
      <c r="A106" s="2">
        <v>103</v>
      </c>
      <c r="B106" s="6" t="s">
        <v>370</v>
      </c>
      <c r="C106" s="9" t="s">
        <v>334</v>
      </c>
      <c r="D106" s="5" t="s">
        <v>323</v>
      </c>
      <c r="E106" s="2" t="s">
        <v>80</v>
      </c>
      <c r="F106" s="26" t="s">
        <v>324</v>
      </c>
      <c r="G106" s="2">
        <v>1</v>
      </c>
      <c r="H106" s="2">
        <v>799</v>
      </c>
      <c r="I106" s="2">
        <f t="shared" si="2"/>
        <v>799</v>
      </c>
      <c r="J106" s="4" t="s">
        <v>52</v>
      </c>
      <c r="K106" s="4" t="s">
        <v>52</v>
      </c>
      <c r="L106" s="4" t="s">
        <v>19</v>
      </c>
      <c r="M106" s="4"/>
    </row>
    <row r="107" spans="1:13" ht="66">
      <c r="A107" s="2">
        <v>104</v>
      </c>
      <c r="B107" s="6" t="s">
        <v>325</v>
      </c>
      <c r="C107" s="14" t="s">
        <v>326</v>
      </c>
      <c r="D107" s="5" t="s">
        <v>327</v>
      </c>
      <c r="E107" s="2" t="s">
        <v>80</v>
      </c>
      <c r="F107" s="26" t="s">
        <v>328</v>
      </c>
      <c r="G107" s="2">
        <v>1</v>
      </c>
      <c r="H107" s="2">
        <v>480</v>
      </c>
      <c r="I107" s="2">
        <f>G107*H107</f>
        <v>480</v>
      </c>
      <c r="J107" s="4" t="s">
        <v>52</v>
      </c>
      <c r="K107" s="4" t="s">
        <v>52</v>
      </c>
      <c r="L107" s="4" t="s">
        <v>19</v>
      </c>
      <c r="M107" s="4"/>
    </row>
    <row r="108" spans="1:13" ht="33">
      <c r="A108" s="2">
        <v>105</v>
      </c>
      <c r="B108" s="6" t="s">
        <v>354</v>
      </c>
      <c r="C108" s="14" t="s">
        <v>355</v>
      </c>
      <c r="D108" s="5" t="s">
        <v>356</v>
      </c>
      <c r="E108" s="2" t="s">
        <v>80</v>
      </c>
      <c r="F108" s="26" t="s">
        <v>357</v>
      </c>
      <c r="G108" s="2">
        <v>1</v>
      </c>
      <c r="H108" s="2">
        <v>260</v>
      </c>
      <c r="I108" s="2">
        <f>G108*H108</f>
        <v>260</v>
      </c>
      <c r="J108" s="4" t="s">
        <v>52</v>
      </c>
      <c r="K108" s="4" t="s">
        <v>52</v>
      </c>
      <c r="L108" s="4" t="s">
        <v>19</v>
      </c>
      <c r="M108" s="4"/>
    </row>
    <row r="109" spans="1:13" ht="33">
      <c r="A109" s="2">
        <v>106</v>
      </c>
      <c r="B109" s="6" t="s">
        <v>358</v>
      </c>
      <c r="C109" s="14" t="s">
        <v>359</v>
      </c>
      <c r="D109" s="5" t="s">
        <v>309</v>
      </c>
      <c r="E109" s="2" t="s">
        <v>80</v>
      </c>
      <c r="F109" s="26" t="s">
        <v>360</v>
      </c>
      <c r="G109" s="2">
        <v>1</v>
      </c>
      <c r="H109" s="2">
        <v>300</v>
      </c>
      <c r="I109" s="2">
        <f>G109*H109</f>
        <v>300</v>
      </c>
      <c r="J109" s="4" t="s">
        <v>52</v>
      </c>
      <c r="K109" s="4" t="s">
        <v>52</v>
      </c>
      <c r="L109" s="4" t="s">
        <v>19</v>
      </c>
      <c r="M109" s="4"/>
    </row>
    <row r="110" spans="1:13" ht="49.5">
      <c r="A110" s="2">
        <v>107</v>
      </c>
      <c r="B110" s="6" t="s">
        <v>365</v>
      </c>
      <c r="C110" s="14" t="s">
        <v>366</v>
      </c>
      <c r="D110" s="5" t="s">
        <v>368</v>
      </c>
      <c r="E110" s="2" t="s">
        <v>80</v>
      </c>
      <c r="F110" s="26" t="s">
        <v>367</v>
      </c>
      <c r="G110" s="2">
        <v>1</v>
      </c>
      <c r="H110" s="2">
        <v>330</v>
      </c>
      <c r="I110" s="2">
        <f>G110*H110</f>
        <v>330</v>
      </c>
      <c r="J110" s="4" t="s">
        <v>52</v>
      </c>
      <c r="K110" s="4" t="s">
        <v>52</v>
      </c>
      <c r="L110" s="4" t="s">
        <v>19</v>
      </c>
      <c r="M110" s="4"/>
    </row>
    <row r="111" spans="1:13">
      <c r="A111" s="2">
        <v>108</v>
      </c>
      <c r="B111" s="6" t="s">
        <v>361</v>
      </c>
      <c r="C111" s="14" t="s">
        <v>362</v>
      </c>
      <c r="D111" s="5" t="s">
        <v>363</v>
      </c>
      <c r="E111" s="2" t="s">
        <v>80</v>
      </c>
      <c r="F111" s="26" t="s">
        <v>364</v>
      </c>
      <c r="G111" s="2">
        <v>1</v>
      </c>
      <c r="H111" s="2">
        <v>320</v>
      </c>
      <c r="I111" s="2">
        <f>G111*H111</f>
        <v>320</v>
      </c>
      <c r="J111" s="4" t="s">
        <v>52</v>
      </c>
      <c r="K111" s="4" t="s">
        <v>52</v>
      </c>
      <c r="L111" s="4" t="s">
        <v>19</v>
      </c>
      <c r="M111" s="4"/>
    </row>
    <row r="112" spans="1:13" ht="33">
      <c r="A112" s="2">
        <v>109</v>
      </c>
      <c r="B112" s="5" t="s">
        <v>258</v>
      </c>
      <c r="C112" s="6" t="s">
        <v>259</v>
      </c>
      <c r="D112" s="6" t="s">
        <v>260</v>
      </c>
      <c r="E112" s="4" t="s">
        <v>160</v>
      </c>
      <c r="F112" s="27">
        <v>9789865541989</v>
      </c>
      <c r="G112" s="22">
        <v>1</v>
      </c>
      <c r="H112" s="22">
        <v>320</v>
      </c>
      <c r="I112" s="22">
        <f t="shared" si="2"/>
        <v>320</v>
      </c>
      <c r="J112" s="4" t="s">
        <v>52</v>
      </c>
      <c r="K112" s="4" t="s">
        <v>52</v>
      </c>
      <c r="L112" s="4" t="s">
        <v>19</v>
      </c>
      <c r="M112" s="4"/>
    </row>
    <row r="113" spans="1:13">
      <c r="A113" s="2" t="s">
        <v>11</v>
      </c>
      <c r="B113" s="3"/>
      <c r="C113" s="3"/>
      <c r="D113" s="48"/>
      <c r="E113" s="2"/>
      <c r="F113" s="2"/>
      <c r="G113" s="24">
        <f>SUM(G81:G112)</f>
        <v>32</v>
      </c>
      <c r="H113" s="24">
        <f>SUM(H4:H112)</f>
        <v>46120</v>
      </c>
      <c r="I113" s="24">
        <f>SUM(I4:I112)</f>
        <v>66800</v>
      </c>
      <c r="J113" s="2"/>
      <c r="K113" s="2"/>
      <c r="L113" s="2"/>
      <c r="M113" s="3"/>
    </row>
    <row r="114" spans="1:13" ht="270" customHeight="1">
      <c r="A114" s="37" t="s">
        <v>159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</row>
    <row r="115" spans="1:13" ht="82.5" customHeight="1">
      <c r="A115" s="45" t="s">
        <v>14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</row>
  </sheetData>
  <mergeCells count="4">
    <mergeCell ref="A114:M114"/>
    <mergeCell ref="A1:M1"/>
    <mergeCell ref="A2:M2"/>
    <mergeCell ref="A115:M115"/>
  </mergeCells>
  <phoneticPr fontId="1" type="noConversion"/>
  <conditionalFormatting sqref="B54 B52 B56:B59">
    <cfRule type="expression" dxfId="2" priority="1" stopIfTrue="1">
      <formula>AND(COUNTIF(#REF!,B52)+COUNTIF($B$2:$B$60,B52)&gt;1,NOT(ISBLANK(B52)))</formula>
    </cfRule>
  </conditionalFormatting>
  <conditionalFormatting sqref="B86:B112 B81">
    <cfRule type="expression" dxfId="1" priority="29" stopIfTrue="1">
      <formula>AND(COUNTIF(#REF!,B81)+COUNTIF($B$2:$B$152,B81)&gt;1,NOT(ISBLANK(B81)))</formula>
    </cfRule>
  </conditionalFormatting>
  <conditionalFormatting sqref="B4">
    <cfRule type="expression" dxfId="0" priority="32" stopIfTrue="1">
      <formula>AND(COUNTIF(#REF!,B4)+COUNTIF($B$2:$B$47,B4)&gt;1,NOT(ISBLANK(B4)))</formula>
    </cfRule>
  </conditionalFormatting>
  <hyperlinks>
    <hyperlink ref="C4" r:id="rId1" display="https://search.books.com.tw/search/query/key/Blohm%2C+Judith+M./adv_author/1/"/>
    <hyperlink ref="C5" r:id="rId2" display="https://search.books.com.tw/search/query/key/Hart%2C+Caryl/adv_author/1/"/>
    <hyperlink ref="C6" r:id="rId3" display="https://search.books.com.tw/search/query/key/Cabrera%2C+Jane/adv_author/1/"/>
    <hyperlink ref="C7" r:id="rId4" display="https://search.books.com.tw/search/query/key/Katz%2C+Karen/adv_author/1/"/>
    <hyperlink ref="C8" r:id="rId5" display="https://search.books.com.tw/search/query/key/Barrager%2C+Brigette/adv_author/1/"/>
    <hyperlink ref="C9" r:id="rId6" display="https://search.books.com.tw/search/query/key/Sendak%2C+Maurice/adv_author/1/"/>
    <hyperlink ref="C10" r:id="rId7" display="https://search.books.com.tw/search/query/key/Gravel%2C+Elise/adv_author/1/"/>
    <hyperlink ref="C11" r:id="rId8" display="https://search.books.com.tw/search/query/key/Smalls%2C+June/adv_author/1/"/>
    <hyperlink ref="C12" r:id="rId9" display="https://search.books.com.tw/search/query/key/Smalls%2C+June/adv_author/1/"/>
    <hyperlink ref="C13" r:id="rId10" display="https://search.books.com.tw/search/query/key/Boughton%2C+Sam/adv_author/1/"/>
    <hyperlink ref="C14" r:id="rId11" display="https://search.books.com.tw/search/query/key/Yolen%2C+Jane%2F+Green%2C+Katie+May+%28ILT%29/adv_author/1/"/>
    <hyperlink ref="C15" r:id="rId12" display="https://search.books.com.tw/search/query/key/Gilberti%2C+Fausto/adv_author/1/"/>
    <hyperlink ref="C28" r:id="rId13" display="https://search.books.com.tw/search/query/key/X-Knowledge+Co.+Ltd./adv_author/1/"/>
    <hyperlink ref="D35" r:id="rId14" display="https://www.books.com.tw/web/sys_puballb/books/?pubid=locus"/>
    <hyperlink ref="D25" r:id="rId15" display="https://www.books.com.tw/web/sys_puballb/books/?pubid=wunangov191"/>
    <hyperlink ref="C25" r:id="rId16" display="https://search.books.com.tw/search/query/key/%E6%B2%88%E4%B8%96%E5%82%91%E3%80%81%E5%90%B3%E9%AB%98%E9%80%B8/adv_author/1/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5" orientation="landscape" r:id="rId17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HBJH</cp:lastModifiedBy>
  <cp:lastPrinted>2022-12-28T00:40:16Z</cp:lastPrinted>
  <dcterms:created xsi:type="dcterms:W3CDTF">2012-07-23T02:09:03Z</dcterms:created>
  <dcterms:modified xsi:type="dcterms:W3CDTF">2022-12-28T01:01:49Z</dcterms:modified>
</cp:coreProperties>
</file>